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rgiesprongglobalalliance.sharepoint.com/sites/Gigaregiofactory/Gedeelde documenten/General/02. WPs/WP3 &amp; WP4 - Integrator &amp; Industrials/6. Business tool/VEN/"/>
    </mc:Choice>
  </mc:AlternateContent>
  <xr:revisionPtr revIDLastSave="26" documentId="13_ncr:1_{FABBB60B-CE8B-4946-B34B-4C74CFAED297}" xr6:coauthVersionLast="47" xr6:coauthVersionMax="47" xr10:uidLastSave="{277043FE-C393-4592-ADCF-E0F3511290B2}"/>
  <bookViews>
    <workbookView xWindow="-120" yWindow="-120" windowWidth="20730" windowHeight="11760" activeTab="2" xr2:uid="{00000000-000D-0000-FFFF-FFFF00000000}"/>
  </bookViews>
  <sheets>
    <sheet name="Façade" sheetId="1" r:id="rId1"/>
    <sheet name="Toiture" sheetId="3" r:id="rId2"/>
    <sheet name="Energie" sheetId="2" r:id="rId3"/>
    <sheet name="Synthèse" sheetId="4" r:id="rId4"/>
    <sheet name="Feuil1" sheetId="6" r:id="rId5"/>
    <sheet name="Graph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I9" i="1"/>
  <c r="M72" i="4"/>
  <c r="M71" i="4"/>
  <c r="H12" i="2"/>
  <c r="H11" i="2"/>
  <c r="D14" i="5" l="1"/>
  <c r="D15" i="5"/>
  <c r="D11" i="5"/>
  <c r="D12" i="5"/>
  <c r="D10" i="5"/>
  <c r="D9" i="5"/>
  <c r="D8" i="5"/>
  <c r="D6" i="5"/>
  <c r="D5" i="5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C51" i="4"/>
  <c r="C57" i="4"/>
  <c r="C56" i="4"/>
  <c r="C55" i="4"/>
  <c r="C54" i="4"/>
  <c r="C53" i="4"/>
  <c r="C52" i="4"/>
  <c r="C70" i="4"/>
  <c r="C69" i="4"/>
  <c r="C68" i="4"/>
  <c r="C67" i="4"/>
  <c r="C66" i="4"/>
  <c r="C64" i="4"/>
  <c r="C63" i="4"/>
  <c r="C62" i="4"/>
  <c r="C61" i="4"/>
  <c r="C60" i="4"/>
  <c r="C59" i="4"/>
  <c r="C47" i="4"/>
  <c r="C46" i="4"/>
  <c r="C45" i="4"/>
  <c r="C44" i="4"/>
  <c r="C43" i="4"/>
  <c r="C41" i="4"/>
  <c r="C40" i="4"/>
  <c r="C39" i="4"/>
  <c r="C38" i="4"/>
  <c r="C37" i="4"/>
  <c r="C25" i="4"/>
  <c r="C24" i="4"/>
  <c r="C23" i="4"/>
  <c r="C22" i="4"/>
  <c r="C21" i="4"/>
  <c r="C19" i="4"/>
  <c r="C18" i="4"/>
  <c r="C17" i="4"/>
  <c r="C16" i="4"/>
  <c r="C15" i="4"/>
  <c r="C11" i="4"/>
  <c r="C12" i="4"/>
  <c r="H104" i="3"/>
  <c r="C34" i="4" s="1"/>
  <c r="E13" i="3"/>
  <c r="C58" i="4" l="1"/>
  <c r="C14" i="4"/>
  <c r="C20" i="4"/>
  <c r="C65" i="4"/>
  <c r="G52" i="4"/>
  <c r="G53" i="4"/>
  <c r="H53" i="4" s="1"/>
  <c r="G54" i="4"/>
  <c r="H54" i="4" s="1"/>
  <c r="G55" i="4"/>
  <c r="H55" i="4" s="1"/>
  <c r="G57" i="4"/>
  <c r="H57" i="4" s="1"/>
  <c r="G59" i="4"/>
  <c r="H59" i="4" s="1"/>
  <c r="G60" i="4"/>
  <c r="H60" i="4" s="1"/>
  <c r="G61" i="4"/>
  <c r="H61" i="4" s="1"/>
  <c r="G62" i="4"/>
  <c r="H62" i="4" s="1"/>
  <c r="G64" i="4"/>
  <c r="H64" i="4" s="1"/>
  <c r="G66" i="4"/>
  <c r="H66" i="4" s="1"/>
  <c r="G67" i="4"/>
  <c r="H67" i="4" s="1"/>
  <c r="G68" i="4"/>
  <c r="H68" i="4" s="1"/>
  <c r="G69" i="4"/>
  <c r="H69" i="4" s="1"/>
  <c r="C36" i="4"/>
  <c r="C42" i="4"/>
  <c r="G34" i="4"/>
  <c r="H34" i="4" s="1"/>
  <c r="G37" i="4"/>
  <c r="H37" i="4" s="1"/>
  <c r="G38" i="4"/>
  <c r="H38" i="4" s="1"/>
  <c r="G39" i="4"/>
  <c r="H39" i="4" s="1"/>
  <c r="G40" i="4"/>
  <c r="H40" i="4" s="1"/>
  <c r="G41" i="4"/>
  <c r="H41" i="4" s="1"/>
  <c r="G43" i="4"/>
  <c r="G44" i="4"/>
  <c r="H44" i="4" s="1"/>
  <c r="G45" i="4"/>
  <c r="H45" i="4" s="1"/>
  <c r="G46" i="4"/>
  <c r="H46" i="4" s="1"/>
  <c r="G47" i="4"/>
  <c r="H47" i="4" s="1"/>
  <c r="G11" i="4"/>
  <c r="H11" i="4" s="1"/>
  <c r="G12" i="4"/>
  <c r="H12" i="4" s="1"/>
  <c r="G15" i="4"/>
  <c r="H15" i="4" s="1"/>
  <c r="G16" i="4"/>
  <c r="H16" i="4" s="1"/>
  <c r="G17" i="4"/>
  <c r="H17" i="4" s="1"/>
  <c r="G18" i="4"/>
  <c r="H18" i="4" s="1"/>
  <c r="G19" i="4"/>
  <c r="H19" i="4" s="1"/>
  <c r="G21" i="4"/>
  <c r="H21" i="4" s="1"/>
  <c r="G22" i="4"/>
  <c r="H22" i="4" s="1"/>
  <c r="G23" i="4"/>
  <c r="H23" i="4" s="1"/>
  <c r="G24" i="4"/>
  <c r="H24" i="4" s="1"/>
  <c r="G25" i="4"/>
  <c r="H25" i="4" s="1"/>
  <c r="E105" i="3"/>
  <c r="H105" i="3" s="1"/>
  <c r="C35" i="4" s="1"/>
  <c r="G35" i="4" s="1"/>
  <c r="H35" i="4" s="1"/>
  <c r="E103" i="3"/>
  <c r="H103" i="3" s="1"/>
  <c r="C33" i="4" s="1"/>
  <c r="G33" i="4" s="1"/>
  <c r="H33" i="4" s="1"/>
  <c r="E102" i="3"/>
  <c r="H102" i="3" s="1"/>
  <c r="C32" i="4" s="1"/>
  <c r="G32" i="4" s="1"/>
  <c r="H32" i="4" s="1"/>
  <c r="E101" i="3"/>
  <c r="H101" i="3" s="1"/>
  <c r="C31" i="4" s="1"/>
  <c r="G31" i="4" s="1"/>
  <c r="H31" i="4" s="1"/>
  <c r="E100" i="3"/>
  <c r="H100" i="3" s="1"/>
  <c r="C30" i="4" s="1"/>
  <c r="G30" i="4" s="1"/>
  <c r="E102" i="1"/>
  <c r="E103" i="1"/>
  <c r="E104" i="1"/>
  <c r="E105" i="1"/>
  <c r="E106" i="1"/>
  <c r="E107" i="1"/>
  <c r="E110" i="1"/>
  <c r="C29" i="4" l="1"/>
  <c r="D7" i="5" s="1"/>
  <c r="H58" i="4"/>
  <c r="H65" i="4"/>
  <c r="G51" i="4"/>
  <c r="G65" i="4"/>
  <c r="C71" i="4"/>
  <c r="G58" i="4"/>
  <c r="H52" i="4"/>
  <c r="H51" i="4" s="1"/>
  <c r="H36" i="4"/>
  <c r="G29" i="4"/>
  <c r="H30" i="4"/>
  <c r="H29" i="4" s="1"/>
  <c r="G42" i="4"/>
  <c r="H43" i="4"/>
  <c r="H42" i="4" s="1"/>
  <c r="G36" i="4"/>
  <c r="H20" i="4"/>
  <c r="G14" i="4"/>
  <c r="G20" i="4"/>
  <c r="H14" i="4"/>
  <c r="C48" i="4" l="1"/>
  <c r="G71" i="4"/>
  <c r="C72" i="4"/>
  <c r="H71" i="4"/>
  <c r="H72" i="4" s="1"/>
  <c r="H48" i="4"/>
  <c r="H49" i="4" s="1"/>
  <c r="G48" i="4"/>
  <c r="M48" i="4" l="1"/>
  <c r="M49" i="4"/>
  <c r="C49" i="4"/>
  <c r="D49" i="4" s="1"/>
  <c r="G72" i="4"/>
  <c r="D41" i="4"/>
  <c r="D34" i="4" l="1"/>
  <c r="D35" i="4"/>
  <c r="D42" i="4"/>
  <c r="D43" i="4"/>
  <c r="D36" i="4"/>
  <c r="D37" i="4"/>
  <c r="D47" i="4"/>
  <c r="G49" i="4"/>
  <c r="D32" i="4"/>
  <c r="D33" i="4"/>
  <c r="D40" i="4"/>
  <c r="D46" i="4"/>
  <c r="D30" i="4"/>
  <c r="D45" i="4"/>
  <c r="D38" i="4"/>
  <c r="D48" i="4"/>
  <c r="D29" i="4"/>
  <c r="D31" i="4"/>
  <c r="D44" i="4"/>
  <c r="D39" i="4"/>
  <c r="H95" i="3"/>
  <c r="F94" i="3"/>
  <c r="H94" i="3" s="1"/>
  <c r="F93" i="3"/>
  <c r="H93" i="3" s="1"/>
  <c r="F92" i="3"/>
  <c r="H92" i="3" s="1"/>
  <c r="F91" i="3"/>
  <c r="H91" i="3" s="1"/>
  <c r="F88" i="3"/>
  <c r="H88" i="3" s="1"/>
  <c r="F87" i="3"/>
  <c r="H87" i="3" s="1"/>
  <c r="F86" i="3"/>
  <c r="H86" i="3" s="1"/>
  <c r="F85" i="3"/>
  <c r="H85" i="3" s="1"/>
  <c r="F84" i="3"/>
  <c r="H84" i="3" s="1"/>
  <c r="F81" i="3"/>
  <c r="H81" i="3" s="1"/>
  <c r="H82" i="3" s="1"/>
  <c r="F78" i="3"/>
  <c r="H78" i="3" s="1"/>
  <c r="F77" i="3"/>
  <c r="H77" i="3" s="1"/>
  <c r="F76" i="3"/>
  <c r="H76" i="3" s="1"/>
  <c r="F75" i="3"/>
  <c r="H75" i="3" s="1"/>
  <c r="F72" i="3"/>
  <c r="H72" i="3" s="1"/>
  <c r="F71" i="3"/>
  <c r="H71" i="3" s="1"/>
  <c r="F70" i="3"/>
  <c r="H70" i="3" s="1"/>
  <c r="F69" i="3"/>
  <c r="H69" i="3" s="1"/>
  <c r="F68" i="3"/>
  <c r="H68" i="3" s="1"/>
  <c r="F67" i="3"/>
  <c r="H67" i="3" s="1"/>
  <c r="F62" i="3"/>
  <c r="H62" i="3" s="1"/>
  <c r="H63" i="3" s="1"/>
  <c r="F59" i="3"/>
  <c r="H59" i="3" s="1"/>
  <c r="F58" i="3"/>
  <c r="H58" i="3" s="1"/>
  <c r="F57" i="3"/>
  <c r="H57" i="3" s="1"/>
  <c r="F56" i="3"/>
  <c r="H56" i="3" s="1"/>
  <c r="F55" i="3"/>
  <c r="H55" i="3" s="1"/>
  <c r="F54" i="3"/>
  <c r="H54" i="3" s="1"/>
  <c r="F53" i="3"/>
  <c r="H53" i="3" s="1"/>
  <c r="F52" i="3"/>
  <c r="H52" i="3" s="1"/>
  <c r="F49" i="3"/>
  <c r="H49" i="3" s="1"/>
  <c r="F48" i="3"/>
  <c r="H48" i="3" s="1"/>
  <c r="F47" i="3"/>
  <c r="H47" i="3" s="1"/>
  <c r="F44" i="3"/>
  <c r="H44" i="3" s="1"/>
  <c r="F43" i="3"/>
  <c r="H43" i="3" s="1"/>
  <c r="E42" i="3"/>
  <c r="F42" i="3" s="1"/>
  <c r="H42" i="3" s="1"/>
  <c r="E41" i="3"/>
  <c r="F41" i="3" s="1"/>
  <c r="H41" i="3" s="1"/>
  <c r="E40" i="3"/>
  <c r="F40" i="3" s="1"/>
  <c r="H40" i="3" s="1"/>
  <c r="F37" i="3"/>
  <c r="H37" i="3" s="1"/>
  <c r="F36" i="3"/>
  <c r="H36" i="3" s="1"/>
  <c r="F35" i="3"/>
  <c r="H35" i="3" s="1"/>
  <c r="F34" i="3"/>
  <c r="H34" i="3" s="1"/>
  <c r="F33" i="3"/>
  <c r="H33" i="3" s="1"/>
  <c r="F32" i="3"/>
  <c r="H32" i="3" s="1"/>
  <c r="F31" i="3"/>
  <c r="H31" i="3" s="1"/>
  <c r="E30" i="3"/>
  <c r="F30" i="3" s="1"/>
  <c r="H30" i="3" s="1"/>
  <c r="E29" i="3"/>
  <c r="F29" i="3" s="1"/>
  <c r="E15" i="3"/>
  <c r="F96" i="1"/>
  <c r="F95" i="1"/>
  <c r="F94" i="1"/>
  <c r="F93" i="1"/>
  <c r="F90" i="1"/>
  <c r="F89" i="1"/>
  <c r="F88" i="1"/>
  <c r="F87" i="1"/>
  <c r="F86" i="1"/>
  <c r="F83" i="1"/>
  <c r="F80" i="1"/>
  <c r="F79" i="1"/>
  <c r="F78" i="1"/>
  <c r="F77" i="1"/>
  <c r="F74" i="1"/>
  <c r="F73" i="1"/>
  <c r="F72" i="1"/>
  <c r="F71" i="1"/>
  <c r="F70" i="1"/>
  <c r="F69" i="1"/>
  <c r="F64" i="1"/>
  <c r="F59" i="1"/>
  <c r="F61" i="1"/>
  <c r="F60" i="1"/>
  <c r="F58" i="1"/>
  <c r="F57" i="1"/>
  <c r="F56" i="1"/>
  <c r="F55" i="1"/>
  <c r="F54" i="1"/>
  <c r="F51" i="1"/>
  <c r="F50" i="1"/>
  <c r="F49" i="1"/>
  <c r="F46" i="1"/>
  <c r="F45" i="1"/>
  <c r="E44" i="1"/>
  <c r="F44" i="1" s="1"/>
  <c r="E43" i="1"/>
  <c r="F43" i="1" s="1"/>
  <c r="E42" i="1"/>
  <c r="F42" i="1" s="1"/>
  <c r="F39" i="1"/>
  <c r="F34" i="1"/>
  <c r="F35" i="1"/>
  <c r="F36" i="1"/>
  <c r="F37" i="1"/>
  <c r="F38" i="1"/>
  <c r="F33" i="1"/>
  <c r="E32" i="1"/>
  <c r="F32" i="1" s="1"/>
  <c r="E31" i="1"/>
  <c r="F31" i="1" s="1"/>
  <c r="H140" i="2"/>
  <c r="F139" i="2"/>
  <c r="H139" i="2" s="1"/>
  <c r="F138" i="2"/>
  <c r="H138" i="2" s="1"/>
  <c r="F137" i="2"/>
  <c r="H137" i="2" s="1"/>
  <c r="F136" i="2"/>
  <c r="H136" i="2" s="1"/>
  <c r="D134" i="2"/>
  <c r="E133" i="2"/>
  <c r="F133" i="2" s="1"/>
  <c r="H133" i="2" s="1"/>
  <c r="F132" i="2"/>
  <c r="H132" i="2" s="1"/>
  <c r="H134" i="2" s="1"/>
  <c r="D130" i="2"/>
  <c r="F129" i="2"/>
  <c r="H129" i="2" s="1"/>
  <c r="E128" i="2"/>
  <c r="F128" i="2" s="1"/>
  <c r="H128" i="2" s="1"/>
  <c r="F127" i="2"/>
  <c r="H127" i="2" s="1"/>
  <c r="F124" i="2"/>
  <c r="H124" i="2" s="1"/>
  <c r="H125" i="2" s="1"/>
  <c r="D122" i="2"/>
  <c r="E121" i="2"/>
  <c r="F121" i="2" s="1"/>
  <c r="H121" i="2" s="1"/>
  <c r="E120" i="2"/>
  <c r="F120" i="2" s="1"/>
  <c r="H120" i="2" s="1"/>
  <c r="F119" i="2"/>
  <c r="H119" i="2" s="1"/>
  <c r="H122" i="2" s="1"/>
  <c r="D117" i="2"/>
  <c r="H116" i="2"/>
  <c r="F116" i="2"/>
  <c r="F115" i="2"/>
  <c r="H115" i="2" s="1"/>
  <c r="H117" i="2" s="1"/>
  <c r="F110" i="2"/>
  <c r="H110" i="2" s="1"/>
  <c r="H111" i="2" s="1"/>
  <c r="F107" i="2"/>
  <c r="H107" i="2" s="1"/>
  <c r="F106" i="2"/>
  <c r="H106" i="2" s="1"/>
  <c r="F105" i="2"/>
  <c r="H105" i="2" s="1"/>
  <c r="F104" i="2"/>
  <c r="H104" i="2" s="1"/>
  <c r="H103" i="2"/>
  <c r="F103" i="2"/>
  <c r="F102" i="2"/>
  <c r="H102" i="2" s="1"/>
  <c r="H101" i="2"/>
  <c r="F101" i="2"/>
  <c r="F100" i="2"/>
  <c r="H100" i="2" s="1"/>
  <c r="F97" i="2"/>
  <c r="H97" i="2" s="1"/>
  <c r="F96" i="2"/>
  <c r="H96" i="2" s="1"/>
  <c r="F95" i="2"/>
  <c r="H95" i="2" s="1"/>
  <c r="F92" i="2"/>
  <c r="H92" i="2" s="1"/>
  <c r="F91" i="2"/>
  <c r="H91" i="2" s="1"/>
  <c r="E90" i="2"/>
  <c r="F90" i="2" s="1"/>
  <c r="H90" i="2" s="1"/>
  <c r="E89" i="2"/>
  <c r="F89" i="2" s="1"/>
  <c r="H89" i="2" s="1"/>
  <c r="E88" i="2"/>
  <c r="F88" i="2" s="1"/>
  <c r="H88" i="2" s="1"/>
  <c r="F85" i="2"/>
  <c r="H85" i="2" s="1"/>
  <c r="F84" i="2"/>
  <c r="H84" i="2" s="1"/>
  <c r="F83" i="2"/>
  <c r="H83" i="2" s="1"/>
  <c r="F82" i="2"/>
  <c r="H82" i="2" s="1"/>
  <c r="F81" i="2"/>
  <c r="H81" i="2" s="1"/>
  <c r="F80" i="2"/>
  <c r="H80" i="2" s="1"/>
  <c r="E79" i="2"/>
  <c r="F79" i="2" s="1"/>
  <c r="H79" i="2" s="1"/>
  <c r="E78" i="2"/>
  <c r="F78" i="2" s="1"/>
  <c r="J74" i="2"/>
  <c r="E74" i="2"/>
  <c r="J73" i="2"/>
  <c r="E72" i="2"/>
  <c r="J72" i="2" s="1"/>
  <c r="J70" i="2"/>
  <c r="J69" i="2"/>
  <c r="J68" i="2"/>
  <c r="J67" i="2"/>
  <c r="J66" i="2"/>
  <c r="J64" i="2"/>
  <c r="J63" i="2"/>
  <c r="J62" i="2"/>
  <c r="J61" i="2"/>
  <c r="J60" i="2"/>
  <c r="J59" i="2"/>
  <c r="J58" i="2"/>
  <c r="J57" i="2"/>
  <c r="E55" i="2"/>
  <c r="J55" i="2" s="1"/>
  <c r="E54" i="2"/>
  <c r="J54" i="2" s="1"/>
  <c r="E53" i="2"/>
  <c r="J53" i="2" s="1"/>
  <c r="E52" i="2"/>
  <c r="J52" i="2" s="1"/>
  <c r="E51" i="2"/>
  <c r="J51" i="2" s="1"/>
  <c r="E50" i="2"/>
  <c r="J50" i="2" s="1"/>
  <c r="E49" i="2"/>
  <c r="J49" i="2" s="1"/>
  <c r="E48" i="2"/>
  <c r="J48" i="2" s="1"/>
  <c r="E47" i="2"/>
  <c r="J47" i="2" s="1"/>
  <c r="E46" i="2"/>
  <c r="J46" i="2" s="1"/>
  <c r="E45" i="2"/>
  <c r="J45" i="2" s="1"/>
  <c r="J43" i="2"/>
  <c r="J42" i="2"/>
  <c r="J41" i="2"/>
  <c r="J40" i="2"/>
  <c r="J39" i="2"/>
  <c r="J38" i="2"/>
  <c r="J37" i="2"/>
  <c r="J36" i="2"/>
  <c r="J35" i="2"/>
  <c r="J34" i="2"/>
  <c r="J33" i="2"/>
  <c r="J32" i="2"/>
  <c r="J30" i="2"/>
  <c r="J29" i="2"/>
  <c r="J28" i="2"/>
  <c r="J27" i="2"/>
  <c r="J26" i="2"/>
  <c r="J24" i="2"/>
  <c r="J23" i="2"/>
  <c r="J22" i="2"/>
  <c r="J21" i="2"/>
  <c r="H20" i="2"/>
  <c r="G20" i="2"/>
  <c r="J20" i="2" s="1"/>
  <c r="J19" i="2"/>
  <c r="H19" i="2"/>
  <c r="G19" i="2"/>
  <c r="J18" i="2"/>
  <c r="H18" i="2"/>
  <c r="G18" i="2"/>
  <c r="H17" i="2"/>
  <c r="G17" i="2"/>
  <c r="J17" i="2" s="1"/>
  <c r="K16" i="2"/>
  <c r="J16" i="2"/>
  <c r="J15" i="2"/>
  <c r="E8" i="2"/>
  <c r="E9" i="2" s="1"/>
  <c r="E10" i="2" s="1"/>
  <c r="J31" i="2" l="1"/>
  <c r="J44" i="2"/>
  <c r="J75" i="2"/>
  <c r="E14" i="3"/>
  <c r="H89" i="3"/>
  <c r="F38" i="3"/>
  <c r="H29" i="3"/>
  <c r="H38" i="3" s="1"/>
  <c r="H50" i="3"/>
  <c r="H60" i="3" s="1"/>
  <c r="H73" i="3"/>
  <c r="H8" i="3" s="1"/>
  <c r="H96" i="3"/>
  <c r="H106" i="3"/>
  <c r="H9" i="3" s="1"/>
  <c r="H45" i="3"/>
  <c r="H79" i="3"/>
  <c r="J25" i="2"/>
  <c r="J65" i="2"/>
  <c r="J71" i="2"/>
  <c r="H93" i="2"/>
  <c r="H98" i="2"/>
  <c r="H108" i="2" s="1"/>
  <c r="H130" i="2"/>
  <c r="J56" i="2"/>
  <c r="H7" i="2" s="1"/>
  <c r="F86" i="2"/>
  <c r="H78" i="2"/>
  <c r="H86" i="2" s="1"/>
  <c r="H141" i="2"/>
  <c r="H6" i="2" l="1"/>
  <c r="H7" i="3"/>
  <c r="H5" i="2"/>
  <c r="H10" i="3" l="1"/>
  <c r="H8" i="2"/>
  <c r="I5" i="2" s="1"/>
  <c r="I7" i="3" l="1"/>
  <c r="H11" i="3"/>
  <c r="I8" i="3"/>
  <c r="I9" i="3"/>
  <c r="H9" i="2"/>
  <c r="H10" i="2"/>
  <c r="I7" i="2"/>
  <c r="I6" i="2"/>
  <c r="H14" i="3" l="1"/>
  <c r="H15" i="3" s="1"/>
  <c r="H16" i="3"/>
  <c r="H17" i="3"/>
  <c r="H12" i="3"/>
  <c r="H13" i="3" s="1"/>
  <c r="H111" i="1" l="1"/>
  <c r="H110" i="1"/>
  <c r="C13" i="4" s="1"/>
  <c r="H109" i="1"/>
  <c r="H108" i="1"/>
  <c r="H107" i="1"/>
  <c r="C10" i="4" s="1"/>
  <c r="H106" i="1"/>
  <c r="C9" i="4" s="1"/>
  <c r="H105" i="1"/>
  <c r="C8" i="4" s="1"/>
  <c r="H104" i="1"/>
  <c r="C7" i="4" s="1"/>
  <c r="H103" i="1"/>
  <c r="C6" i="4" s="1"/>
  <c r="H102" i="1"/>
  <c r="C5" i="4" s="1"/>
  <c r="H97" i="1"/>
  <c r="H96" i="1"/>
  <c r="H95" i="1"/>
  <c r="H94" i="1"/>
  <c r="H93" i="1"/>
  <c r="H98" i="1" s="1"/>
  <c r="H90" i="1"/>
  <c r="H89" i="1"/>
  <c r="H88" i="1"/>
  <c r="H87" i="1"/>
  <c r="H86" i="1"/>
  <c r="H83" i="1"/>
  <c r="H84" i="1" s="1"/>
  <c r="H80" i="1"/>
  <c r="H79" i="1"/>
  <c r="H78" i="1"/>
  <c r="H77" i="1"/>
  <c r="H74" i="1"/>
  <c r="H73" i="1"/>
  <c r="H72" i="1"/>
  <c r="H71" i="1"/>
  <c r="H70" i="1"/>
  <c r="H69" i="1"/>
  <c r="H64" i="1"/>
  <c r="H65" i="1" s="1"/>
  <c r="H61" i="1"/>
  <c r="H60" i="1"/>
  <c r="H59" i="1"/>
  <c r="H58" i="1"/>
  <c r="H57" i="1"/>
  <c r="H56" i="1"/>
  <c r="H55" i="1"/>
  <c r="H54" i="1"/>
  <c r="H51" i="1"/>
  <c r="H50" i="1"/>
  <c r="H49" i="1"/>
  <c r="H46" i="1"/>
  <c r="H45" i="1"/>
  <c r="H44" i="1"/>
  <c r="H43" i="1"/>
  <c r="H42" i="1"/>
  <c r="H39" i="1"/>
  <c r="H38" i="1"/>
  <c r="H37" i="1"/>
  <c r="H36" i="1"/>
  <c r="H35" i="1"/>
  <c r="H34" i="1"/>
  <c r="F40" i="1"/>
  <c r="H31" i="1"/>
  <c r="E15" i="1"/>
  <c r="E17" i="1" s="1"/>
  <c r="G9" i="4" l="1"/>
  <c r="H9" i="4" s="1"/>
  <c r="E16" i="1"/>
  <c r="G6" i="4"/>
  <c r="H6" i="4" s="1"/>
  <c r="G7" i="4"/>
  <c r="H7" i="4" s="1"/>
  <c r="G8" i="4"/>
  <c r="H8" i="4" s="1"/>
  <c r="G5" i="4"/>
  <c r="H5" i="4" s="1"/>
  <c r="G13" i="4"/>
  <c r="H13" i="4" s="1"/>
  <c r="G10" i="4"/>
  <c r="H10" i="4" s="1"/>
  <c r="H52" i="1"/>
  <c r="H33" i="1"/>
  <c r="H75" i="1"/>
  <c r="H47" i="1"/>
  <c r="H91" i="1"/>
  <c r="H112" i="1"/>
  <c r="H81" i="1"/>
  <c r="H62" i="1"/>
  <c r="H32" i="1"/>
  <c r="H4" i="4" l="1"/>
  <c r="H26" i="4" s="1"/>
  <c r="H27" i="4" s="1"/>
  <c r="G4" i="4"/>
  <c r="G26" i="4" s="1"/>
  <c r="H11" i="1"/>
  <c r="C4" i="4"/>
  <c r="H40" i="1"/>
  <c r="H9" i="1" s="1"/>
  <c r="H10" i="1"/>
  <c r="D4" i="5" l="1"/>
  <c r="D13" i="5" s="1"/>
  <c r="C26" i="4"/>
  <c r="M26" i="4" l="1"/>
  <c r="M27" i="4"/>
  <c r="E14" i="5"/>
  <c r="E15" i="5"/>
  <c r="E13" i="5"/>
  <c r="C27" i="4"/>
  <c r="D26" i="4" s="1"/>
  <c r="H12" i="1"/>
  <c r="H13" i="1" s="1"/>
  <c r="H19" i="1" s="1"/>
  <c r="H16" i="1" l="1"/>
  <c r="H17" i="1" s="1"/>
  <c r="H18" i="1"/>
  <c r="D11" i="4"/>
  <c r="D22" i="4"/>
  <c r="D19" i="4"/>
  <c r="D25" i="4"/>
  <c r="D20" i="4"/>
  <c r="D21" i="4"/>
  <c r="D24" i="4"/>
  <c r="D17" i="4"/>
  <c r="D27" i="4"/>
  <c r="D18" i="4"/>
  <c r="D14" i="4"/>
  <c r="D23" i="4"/>
  <c r="D12" i="4"/>
  <c r="D15" i="4"/>
  <c r="D16" i="4"/>
  <c r="D6" i="4"/>
  <c r="D8" i="4"/>
  <c r="D13" i="4"/>
  <c r="D5" i="4"/>
  <c r="D9" i="4"/>
  <c r="D10" i="4"/>
  <c r="D7" i="4"/>
  <c r="G27" i="4"/>
  <c r="D4" i="4"/>
  <c r="H14" i="1"/>
  <c r="H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tc={36859D5C-F1B3-4065-9CF2-11A102ED7D3A}</author>
    <author>tc={052CE382-9D1C-4881-B0F0-34992BE9B9FE}</author>
    <author>tc={48097A0F-EE88-4D76-A91F-BF17C87439EB}</author>
    <author>tc={AB6D8842-C164-4CB5-A82E-A1926103FE3E}</author>
    <author>tc={875B6EE8-AC0F-4038-8F83-0FBBD1F5C3A4}</author>
    <author>tc={3A00CA27-A199-433D-AE12-CE65E490A4FE}</author>
    <author>tc={14BB3398-46AD-4172-BDF8-1B4A62F173A3}</author>
    <author>tc={5876F023-E53E-4CC2-975B-E225D81CE2E6}</author>
    <author>tc={39DAACAD-A5D9-4CBB-B6D8-F15D776A644E}</author>
    <author>tc={8AFBC177-F927-42D8-80F1-E0BDB12EBF8A}</author>
    <author>tc={DABAADF3-D328-48AE-96A5-D3D39C021A5B}</author>
    <author>tc={C230F3F7-68F7-4980-A7EA-1506C6E9E16B}</author>
    <author>tc={3D22B5FC-5D84-4033-8624-3979EDBAAD46}</author>
    <author>tc={046C3B2B-04A3-4DEF-AB74-C5BCB9CE3847}</author>
    <author>tc={506C51F7-43DC-4870-995B-6EF5E10951AB}</author>
  </authors>
  <commentList>
    <comment ref="E31" authorId="0" shapeId="0" xr:uid="{00000000-0006-0000-0000-000001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1000 pour usine 
1000 pour stockage
Avec ça production de 200 / mois</t>
      </text>
    </comment>
    <comment ref="F40" authorId="1" shapeId="0" xr:uid="{00000000-0006-0000-0000-000002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1-2 % d'intérêt</t>
      </text>
    </comment>
    <comment ref="E42" authorId="2" shapeId="0" xr:uid="{00000000-0006-0000-0000-000003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prendre en compte avec les divers</t>
      </text>
    </comment>
    <comment ref="B48" authorId="3" shapeId="0" xr:uid="{00000000-0006-0000-0000-000004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B53" authorId="4" shapeId="0" xr:uid="{00000000-0006-0000-0000-000005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B58" authorId="5" shapeId="0" xr:uid="{00000000-0006-0000-0000-000006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PEMP peut etre louer</t>
      </text>
    </comment>
    <comment ref="B67" authorId="6" shapeId="0" xr:uid="{00000000-0006-0000-0000-000007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% de croissance des revenus (1-2%)</t>
      </text>
    </comment>
    <comment ref="B82" authorId="7" shapeId="0" xr:uid="{00000000-0006-0000-0000-000008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F93" authorId="8" shapeId="0" xr:uid="{00000000-0006-0000-0000-000009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Une personnes à 63k et une autre à 45k</t>
      </text>
    </comment>
    <comment ref="G102" authorId="9" shapeId="0" xr:uid="{00000000-0006-0000-0000-00000A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Evaluer m3</t>
      </text>
    </comment>
    <comment ref="F104" authorId="10" shapeId="0" xr:uid="{00000000-0006-0000-0000-00000B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Entre 0,80 et 20 €</t>
      </text>
    </comment>
    <comment ref="F105" authorId="11" shapeId="0" xr:uid="{00000000-0006-0000-0000-00000C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Entre 20 et 100€</t>
      </text>
    </comment>
    <comment ref="E107" authorId="12" shapeId="0" xr:uid="{00000000-0006-0000-0000-00000D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24,7</t>
      </text>
    </comment>
    <comment ref="F107" authorId="13" shapeId="0" xr:uid="{00000000-0006-0000-0000-00000E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Entre 100 et 350 euros</t>
      </text>
    </comment>
    <comment ref="E108" authorId="14" shapeId="0" xr:uid="{00000000-0006-0000-0000-00000F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2m2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tc={09DC2129-1C04-48CC-9B8A-2BDA465302F1}</author>
    <author>tc={1C453ED9-1459-4E74-9B9E-629CB340F2A2}</author>
    <author>tc={6BF91040-DF63-4B3F-BAFC-CA47E2DFDF48}</author>
    <author>tc={7A93BA03-3AB1-46B4-B32E-68B22CB30129}</author>
    <author>tc={BD2EB3AF-37C3-4BC9-BD56-8A729CE47139}</author>
    <author>tc={979B975E-DA27-49D4-9E96-0B88D40C1192}</author>
    <author>tc={5B8C8D9D-A13B-41E1-A657-477FC2B27192}</author>
    <author>tc={06A9CE05-3C80-4E85-BAC3-945481B1BB8C}</author>
    <author>tc={C6AC568B-F5B8-4F57-954E-0072AC09C9BF}</author>
    <author>tc={D9B5A219-084C-46EF-BED5-6F535B9B5C2C}</author>
    <author>tc={B62A89E7-FE71-4FA3-985C-55A1B4A581AA}</author>
  </authors>
  <commentList>
    <comment ref="E29" authorId="0" shapeId="0" xr:uid="{00000000-0006-0000-0100-000001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1000 pour usine 
1000 pour stockage
Avec ça production de 200 / mois</t>
      </text>
    </comment>
    <comment ref="F38" authorId="1" shapeId="0" xr:uid="{00000000-0006-0000-0100-000002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1-2 % d'intérêt</t>
      </text>
    </comment>
    <comment ref="E40" authorId="2" shapeId="0" xr:uid="{00000000-0006-0000-0100-000003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prendre en compte avec les divers</t>
      </text>
    </comment>
    <comment ref="B46" authorId="3" shapeId="0" xr:uid="{00000000-0006-0000-0100-000004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B51" authorId="4" shapeId="0" xr:uid="{00000000-0006-0000-0100-000005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B56" authorId="5" shapeId="0" xr:uid="{00000000-0006-0000-0100-000006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PEMP peut etre louer</t>
      </text>
    </comment>
    <comment ref="B65" authorId="6" shapeId="0" xr:uid="{00000000-0006-0000-0100-000007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% de croissance des revenus (1-2%)</t>
      </text>
    </comment>
    <comment ref="B80" authorId="7" shapeId="0" xr:uid="{00000000-0006-0000-0100-000008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F91" authorId="8" shapeId="0" xr:uid="{00000000-0006-0000-0100-000009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Une personnes à 63k et une autre à 45k</t>
      </text>
    </comment>
    <comment ref="G100" authorId="9" shapeId="0" xr:uid="{00000000-0006-0000-0100-00000A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Evaluer m3</t>
      </text>
    </comment>
    <comment ref="F102" authorId="10" shapeId="0" xr:uid="{00000000-0006-0000-0100-00000B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Entre 0,80 et 20 €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tc={8ED89924-87B1-4BF8-8F4F-EDB329B24DC4}</author>
    <author>tc={EF2AF9E2-6294-43DC-9FF4-C08800F6B8E3}</author>
    <author>tc={546C3589-1F78-48B7-9107-E432A4B1871B}</author>
    <author>tc={09C0D7E9-547E-473E-A669-3442A0460918}</author>
    <author>tc={B72BFE20-8431-432B-9A2C-A707B1AFD684}</author>
    <author>tc={77CE17FC-D9E7-4AE9-9C9A-1BBB880B7835}</author>
    <author>tc={675B33B1-9FA9-4DAF-A291-51D2F875F315}</author>
    <author>tc={B6710849-91B3-4F61-8306-264A3E3F9D72}</author>
    <author>tc={AC8FCED5-4ECA-40C4-A3C8-8CB58DE68216}</author>
    <author>tc={B43D6AD0-25F2-4BEE-B344-61BDF4FDD44C}</author>
    <author>tc={B8A96C82-F7B2-4074-A239-F6C83E0E8039}</author>
    <author>tc={CD48554E-E81E-42BD-8020-3B6AA6E270BB}</author>
    <author>tc={EFE8B062-09CE-4143-8D07-AA9E4C1C5EAC}</author>
    <author>tc={F94EEA77-86B4-41F9-B6A9-9C6F56B3EFDD}</author>
    <author>tc={2402B53D-7DBD-4ED7-BD3D-512C0A5533A8}</author>
    <author>tc={1D042A6A-8197-432B-93DF-EE6DC487B688}</author>
    <author>tc={0BE1A225-3E3E-472D-89EA-248D507160CD}</author>
    <author>tc={668ABC0E-A5D6-4D0C-8572-1251B3C74214}</author>
    <author>tc={437FDB04-0F3D-45AF-818E-6B48BA0BF1A6}</author>
  </authors>
  <commentList>
    <comment ref="E17" authorId="0" shapeId="0" xr:uid="{00000000-0006-0000-0200-000001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Entre 2000 et 3000 https://www.atlantic.fr/Ventiler-le-logement/Ventilation-de-tout-le-logement/Ventilation-double-flux</t>
      </text>
    </comment>
    <comment ref="E24" authorId="1" shapeId="0" xr:uid="{00000000-0006-0000-0200-000002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Entre 2000 et 3000 https://www.atlantic.fr/Ventiler-le-logement/Ventilation-de-tout-le-logement/Ventilation-double-flux</t>
      </text>
    </comment>
    <comment ref="E26" authorId="2" shapeId="0" xr:uid="{00000000-0006-0000-0200-000003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https://www.proxiserve.fr/monchauffagisteprive/chauffe-eau/filtres/capacite_l-200l.html</t>
      </text>
    </comment>
    <comment ref="E27" authorId="3" shapeId="0" xr:uid="{00000000-0006-0000-0200-000004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Moins cher que prix de vente 
https://www.dmlights.fr/niko_home_control_module_chauffage_climatisation~07ZN8</t>
      </text>
    </comment>
    <comment ref="E32" authorId="4" shapeId="0" xr:uid="{00000000-0006-0000-0200-000005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38" authorId="5" shapeId="0" xr:uid="{00000000-0006-0000-0200-000006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42" authorId="6" shapeId="0" xr:uid="{00000000-0006-0000-0200-000007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45" authorId="7" shapeId="0" xr:uid="{00000000-0006-0000-0200-000008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57" authorId="8" shapeId="0" xr:uid="{00000000-0006-0000-0200-000009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66" authorId="9" shapeId="0" xr:uid="{00000000-0006-0000-0200-00000A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72" authorId="10" shapeId="0" xr:uid="{00000000-0006-0000-0200-00000B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800€ la boite, 1500€ les équipements à l’intérieur, le reste c’est le software,</t>
      </text>
    </comment>
    <comment ref="E78" authorId="11" shapeId="0" xr:uid="{00000000-0006-0000-0200-00000C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1000 pour usine 
1000 pour stockage
Avec ça production de 200 / mois</t>
      </text>
    </comment>
    <comment ref="F86" authorId="12" shapeId="0" xr:uid="{00000000-0006-0000-0200-00000D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1-2 % d'intérêt</t>
      </text>
    </comment>
    <comment ref="E88" authorId="13" shapeId="0" xr:uid="{00000000-0006-0000-0200-00000E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prendre en compte avec les divers</t>
      </text>
    </comment>
    <comment ref="B94" authorId="14" shapeId="0" xr:uid="{00000000-0006-0000-0200-00000F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B99" authorId="15" shapeId="0" xr:uid="{00000000-0006-0000-0200-000010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  <comment ref="B104" authorId="16" shapeId="0" xr:uid="{00000000-0006-0000-0200-000011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la PEMP peut etre louer</t>
      </text>
    </comment>
    <comment ref="B113" authorId="17" shapeId="0" xr:uid="{00000000-0006-0000-0200-000012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% de croissance des revenus (1-2%)</t>
      </text>
    </comment>
    <comment ref="B123" authorId="18" shapeId="0" xr:uid="{00000000-0006-0000-0200-00001300000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approfondir</t>
      </text>
    </comment>
  </commentList>
</comments>
</file>

<file path=xl/sharedStrings.xml><?xml version="1.0" encoding="utf-8"?>
<sst xmlns="http://schemas.openxmlformats.org/spreadsheetml/2006/main" count="1135" uniqueCount="242">
  <si>
    <t>General assumptions</t>
  </si>
  <si>
    <t xml:space="preserve">Industrial </t>
  </si>
  <si>
    <t xml:space="preserve">Facade </t>
  </si>
  <si>
    <t>Development time</t>
  </si>
  <si>
    <t>years</t>
  </si>
  <si>
    <t xml:space="preserve">Market volume </t>
  </si>
  <si>
    <t>Number of dwellings</t>
  </si>
  <si>
    <t xml:space="preserve">% of individual dwellings </t>
  </si>
  <si>
    <t>%</t>
  </si>
  <si>
    <t>Costs</t>
  </si>
  <si>
    <t>m2 full facade detached house</t>
  </si>
  <si>
    <t>m2</t>
  </si>
  <si>
    <t>CAPEX</t>
  </si>
  <si>
    <t>m2 facade opening detached house</t>
  </si>
  <si>
    <t xml:space="preserve">OPEX - HR </t>
  </si>
  <si>
    <t>m2 facade full collective housing</t>
  </si>
  <si>
    <t>OPEX - Material</t>
  </si>
  <si>
    <t xml:space="preserve">m2 facade collective opening </t>
  </si>
  <si>
    <t>Total</t>
  </si>
  <si>
    <t>m2 SHAB house ind</t>
  </si>
  <si>
    <t xml:space="preserve">Selling price </t>
  </si>
  <si>
    <t xml:space="preserve">m2 SHAB collective dwelling </t>
  </si>
  <si>
    <t>CA 1 AN</t>
  </si>
  <si>
    <t xml:space="preserve">Production </t>
  </si>
  <si>
    <t xml:space="preserve">m2 </t>
  </si>
  <si>
    <t>Marge 1 AN</t>
  </si>
  <si>
    <t xml:space="preserve">Production per year </t>
  </si>
  <si>
    <t>CA 10 YEARS</t>
  </si>
  <si>
    <t>Output per housing unit</t>
  </si>
  <si>
    <t>10 YEAR Margin</t>
  </si>
  <si>
    <t>Margin</t>
  </si>
  <si>
    <t>List materials wood facade</t>
  </si>
  <si>
    <t>Ossator</t>
  </si>
  <si>
    <t>kg/m2</t>
  </si>
  <si>
    <t>Cladding</t>
  </si>
  <si>
    <t>Wood lane insulation</t>
  </si>
  <si>
    <t>Triple glazed carpentry</t>
  </si>
  <si>
    <t>kg/unit</t>
  </si>
  <si>
    <t>Solid wood door</t>
  </si>
  <si>
    <t>Wood shutter</t>
  </si>
  <si>
    <t>Sun breezes (alu)</t>
  </si>
  <si>
    <t>Factory</t>
  </si>
  <si>
    <t xml:space="preserve">Unit number </t>
  </si>
  <si>
    <t>Price per unit including VAT</t>
  </si>
  <si>
    <t>VAT Costs</t>
  </si>
  <si>
    <t>Amortization period (years)</t>
  </si>
  <si>
    <t xml:space="preserve">Cost to housing </t>
  </si>
  <si>
    <t>Category</t>
  </si>
  <si>
    <t xml:space="preserve">Cost building per m2 in property </t>
  </si>
  <si>
    <t>Plant - CAPEX</t>
  </si>
  <si>
    <t>Fit-up work</t>
  </si>
  <si>
    <t>Cutting machine for wood frames</t>
  </si>
  <si>
    <t>Unity</t>
  </si>
  <si>
    <t>Assembly line</t>
  </si>
  <si>
    <t>Finishing line for exterior siding</t>
  </si>
  <si>
    <t>Installation line of joinery and insulation</t>
  </si>
  <si>
    <t>Loading overhead crane</t>
  </si>
  <si>
    <t>Gantry cranes</t>
  </si>
  <si>
    <t xml:space="preserve">Small equipment (slings, trolleys, etc.) </t>
  </si>
  <si>
    <t xml:space="preserve">TOTAL </t>
  </si>
  <si>
    <t xml:space="preserve">Design office </t>
  </si>
  <si>
    <t>Amortization period (years</t>
  </si>
  <si>
    <t>BET - CAPEX</t>
  </si>
  <si>
    <t>Workstations</t>
  </si>
  <si>
    <t>3D scan station</t>
  </si>
  <si>
    <t>Small equipment</t>
  </si>
  <si>
    <t xml:space="preserve">Transport </t>
  </si>
  <si>
    <t>Crane truck</t>
  </si>
  <si>
    <t>Transport - CAPEX</t>
  </si>
  <si>
    <t>https://www.44tonnes.com/camion-grue-99#:~:text=That%20dit%2C%20vous%20doit%20pr%C3%A9voir,un%20camion%20bas%20de%20gamme.</t>
  </si>
  <si>
    <t>Trailer for constructive system wood structure</t>
  </si>
  <si>
    <t>Radio controlled balancing winch</t>
  </si>
  <si>
    <t>Construction site</t>
  </si>
  <si>
    <t>Tooling (wall puller, clam clip, push-pull stand, hammer, tool box etc.)</t>
  </si>
  <si>
    <t>Site - CAPEX</t>
  </si>
  <si>
    <t xml:space="preserve">Van fitted out for tools </t>
  </si>
  <si>
    <t>Equipment &amp; PPE</t>
  </si>
  <si>
    <t>Signage/Security</t>
  </si>
  <si>
    <t>Mobile lifting platform and remote control for crane</t>
  </si>
  <si>
    <t>Temporary access staircase</t>
  </si>
  <si>
    <t xml:space="preserve">Transport trolley </t>
  </si>
  <si>
    <t xml:space="preserve">Scaffolding and trailer </t>
  </si>
  <si>
    <t>Miscellaneous</t>
  </si>
  <si>
    <t>Costs TTC/ year</t>
  </si>
  <si>
    <t xml:space="preserve">Workstations </t>
  </si>
  <si>
    <t>Miscellaneous - CAPEX</t>
  </si>
  <si>
    <t>Inflation</t>
  </si>
  <si>
    <t xml:space="preserve">Costs reduced to housing </t>
  </si>
  <si>
    <t>Production Manager (Executive)</t>
  </si>
  <si>
    <t xml:space="preserve">Plant - HR </t>
  </si>
  <si>
    <t>Face machine operators</t>
  </si>
  <si>
    <t>Assembly shawl operators</t>
  </si>
  <si>
    <t>Operators finishing line external facing</t>
  </si>
  <si>
    <t>Operators installation of joinery and insulation</t>
  </si>
  <si>
    <t>Logistics manager (ensures the appros)</t>
  </si>
  <si>
    <t>Design office</t>
  </si>
  <si>
    <t>BET Manager</t>
  </si>
  <si>
    <t xml:space="preserve">BET - RH </t>
  </si>
  <si>
    <t>Senior engineer</t>
  </si>
  <si>
    <t>Junior engineer</t>
  </si>
  <si>
    <t>Logistician</t>
  </si>
  <si>
    <t>Crane driver</t>
  </si>
  <si>
    <t xml:space="preserve">Transportation - HR </t>
  </si>
  <si>
    <t>Foreman</t>
  </si>
  <si>
    <t xml:space="preserve">Worksite - HR </t>
  </si>
  <si>
    <t>General-purpose carpenter</t>
  </si>
  <si>
    <t>Carpenter</t>
  </si>
  <si>
    <t>Zinc roofer</t>
  </si>
  <si>
    <t xml:space="preserve">Marketing </t>
  </si>
  <si>
    <t xml:space="preserve">Miscellaneous - HR </t>
  </si>
  <si>
    <t xml:space="preserve">Bookkeeping </t>
  </si>
  <si>
    <t xml:space="preserve">HR department </t>
  </si>
  <si>
    <t xml:space="preserve">Direction </t>
  </si>
  <si>
    <t xml:space="preserve">Divser (insurance, training, etc.) </t>
  </si>
  <si>
    <t>OPEX - Materials</t>
  </si>
  <si>
    <t xml:space="preserve">Material list </t>
  </si>
  <si>
    <t>Cost</t>
  </si>
  <si>
    <t>Wood frame</t>
  </si>
  <si>
    <t>m3</t>
  </si>
  <si>
    <t xml:space="preserve">MP </t>
  </si>
  <si>
    <t>Bracing panels</t>
  </si>
  <si>
    <t>Rain film</t>
  </si>
  <si>
    <t>https://www.materiaux-naturels.fr/produit/1256-bardage-epicea-thermotraite-brosse-</t>
  </si>
  <si>
    <t>https://www.prix-de-gros.com/en/categories/fibre-de-bois</t>
  </si>
  <si>
    <t>https://www.maisonentravaux.fr/fenetres/fenetre-pvc-alu-bois/prix-fenetre-triple-vitre/#:~:text=Le%20prix%20au%20m2%20du,et%20350%20euros%20le%20m2.</t>
  </si>
  <si>
    <t xml:space="preserve">unity </t>
  </si>
  <si>
    <t>unity</t>
  </si>
  <si>
    <t>Vapor barrier film</t>
  </si>
  <si>
    <t>Roof</t>
  </si>
  <si>
    <t xml:space="preserve">m2 roof detached house </t>
  </si>
  <si>
    <t xml:space="preserve">m2 roof collective housing </t>
  </si>
  <si>
    <t xml:space="preserve">Finishing line </t>
  </si>
  <si>
    <t>PV Installation Line</t>
  </si>
  <si>
    <t xml:space="preserve">Costs TTC housing </t>
  </si>
  <si>
    <t>PV</t>
  </si>
  <si>
    <t>KwC</t>
  </si>
  <si>
    <t>Wc</t>
  </si>
  <si>
    <t xml:space="preserve">Energie </t>
  </si>
  <si>
    <t xml:space="preserve">Module number </t>
  </si>
  <si>
    <t>Production per month</t>
  </si>
  <si>
    <t xml:space="preserve">OPEX - Materials </t>
  </si>
  <si>
    <t xml:space="preserve">Slices </t>
  </si>
  <si>
    <t xml:space="preserve">Service life </t>
  </si>
  <si>
    <t>CAP</t>
  </si>
  <si>
    <t xml:space="preserve">Over 30 years </t>
  </si>
  <si>
    <t>Heat pump (Mitsubishi electric ecodans 5kW + 2kW)</t>
  </si>
  <si>
    <t xml:space="preserve">Unity </t>
  </si>
  <si>
    <t>OPEX -Material</t>
  </si>
  <si>
    <t>Dual Stream VMC</t>
  </si>
  <si>
    <t>VMC double flow - AIR PROFILE 225 FRAENKISCHE</t>
  </si>
  <si>
    <t>Base of the AIR PROFILE plant</t>
  </si>
  <si>
    <t>Radio controls</t>
  </si>
  <si>
    <t>Defrost system (Electrical resistance)</t>
  </si>
  <si>
    <t>Interfacing/ LAN Module C or KNX (GTB)</t>
  </si>
  <si>
    <t>Electrical outlet on the panel module</t>
  </si>
  <si>
    <t>Circuit breaker</t>
  </si>
  <si>
    <t>Condensate drain</t>
  </si>
  <si>
    <t xml:space="preserve">Network accessories </t>
  </si>
  <si>
    <t>4 silencers of one meter diam 160 ép insulation 25 mm length 1m</t>
  </si>
  <si>
    <t>4 cuffs galva male joint (departure)</t>
  </si>
  <si>
    <t>Outdoor air intake (Diam 160)</t>
  </si>
  <si>
    <t>External discharge (Diam 160)</t>
  </si>
  <si>
    <t>2 distribution manifolds for interfacing on the house</t>
  </si>
  <si>
    <t>Hydraulic and electrical equipment</t>
  </si>
  <si>
    <t>Supply of a link 1P0.9, length 20ml for remote thermostat in atmosphere (waiting for the module not included passage in housing)</t>
  </si>
  <si>
    <t xml:space="preserve">Supply of a 3G6mm² power supply (heat pump) + 3G2,5mm² (electric booster) </t>
  </si>
  <si>
    <t>Supply accessories for hydraulic network PAC + ECS</t>
  </si>
  <si>
    <t>Supply piping between PAC and waiting housing + accessories + insulation</t>
  </si>
  <si>
    <t>No planned supply</t>
  </si>
  <si>
    <t>Supply of wiring, connection accessories for monitoring and counting</t>
  </si>
  <si>
    <t>ECS+PAC sub-counting: no supply</t>
  </si>
  <si>
    <t xml:space="preserve">Supply of a 3-row electrical panel for Niko protections and monitoring (3 rows + ID 2x63A-30mA + 2 x C10A+ 1 x D32A + modular socket for VMC) </t>
  </si>
  <si>
    <t>Supply of a power supply in 3G10mm²  under junction box pending connection with hydraulic pipes</t>
  </si>
  <si>
    <t>Supply of a cable tray for passage electrical networks at the bottom of Box</t>
  </si>
  <si>
    <t>Supply of condensate network for PAC-ECS-VMC</t>
  </si>
  <si>
    <t>Supply of screws, waterproof screws, bolts, sealing products, etc.</t>
  </si>
  <si>
    <t>Module switchgear</t>
  </si>
  <si>
    <t xml:space="preserve">Fifthplay DIN gateway </t>
  </si>
  <si>
    <t xml:space="preserve">3G brick </t>
  </si>
  <si>
    <t>WM bus brick</t>
  </si>
  <si>
    <t>Mbus brick</t>
  </si>
  <si>
    <t>Power Supply Wired Mbus (Din version)</t>
  </si>
  <si>
    <t xml:space="preserve">Meter for heatpump -&gt; monophase </t>
  </si>
  <si>
    <t xml:space="preserve">WM bus temperature sensor </t>
  </si>
  <si>
    <t xml:space="preserve">2 caloriemeters (heating / warm water) </t>
  </si>
  <si>
    <t>L&amp;G installation set</t>
  </si>
  <si>
    <t>L&amp;G Ball Valve</t>
  </si>
  <si>
    <t>L&amp;G Adapterset</t>
  </si>
  <si>
    <t>Home appliance</t>
  </si>
  <si>
    <t>Single connected switch</t>
  </si>
  <si>
    <t xml:space="preserve">Dual connected switch </t>
  </si>
  <si>
    <t xml:space="preserve">Connected inverter </t>
  </si>
  <si>
    <t xml:space="preserve">Connected plug </t>
  </si>
  <si>
    <t>Roller shutter switch (motor) connected</t>
  </si>
  <si>
    <t xml:space="preserve">Detector connected </t>
  </si>
  <si>
    <t xml:space="preserve">Touchswitch </t>
  </si>
  <si>
    <t>Box Niko (Smart Hub)</t>
  </si>
  <si>
    <t>Structure</t>
  </si>
  <si>
    <t>- Base</t>
  </si>
  <si>
    <t>- Elevation/ Skin structure</t>
  </si>
  <si>
    <t>- Roof</t>
  </si>
  <si>
    <t>- Structural options (door, hatch, etc.)</t>
  </si>
  <si>
    <t>- Fasteners (sealing cartridge, cable, etc.)</t>
  </si>
  <si>
    <t xml:space="preserve">Revetement </t>
  </si>
  <si>
    <t>WALLS</t>
  </si>
  <si>
    <t>ROOF</t>
  </si>
  <si>
    <t>FITTINGS AND MISCELLANEOUS</t>
  </si>
  <si>
    <t xml:space="preserve">Equipment installation line </t>
  </si>
  <si>
    <t xml:space="preserve">Production manager </t>
  </si>
  <si>
    <t xml:space="preserve">Operators </t>
  </si>
  <si>
    <t xml:space="preserve">Installer </t>
  </si>
  <si>
    <t xml:space="preserve">Maintenance </t>
  </si>
  <si>
    <t xml:space="preserve">Maintenance manager </t>
  </si>
  <si>
    <t xml:space="preserve">Maintainer </t>
  </si>
  <si>
    <t xml:space="preserve">Baseline scenario </t>
  </si>
  <si>
    <t>Scenario 1</t>
  </si>
  <si>
    <t>Scenario 2</t>
  </si>
  <si>
    <t xml:space="preserve">Housing cost </t>
  </si>
  <si>
    <t>Apportionment</t>
  </si>
  <si>
    <t>Action</t>
  </si>
  <si>
    <t>% discount</t>
  </si>
  <si>
    <t>Simulation</t>
  </si>
  <si>
    <t xml:space="preserve">Total </t>
  </si>
  <si>
    <t>Facade</t>
  </si>
  <si>
    <t xml:space="preserve">Raw materials </t>
  </si>
  <si>
    <t>Wood VAT reduction from 20 to 10%</t>
  </si>
  <si>
    <t xml:space="preserve">Personnel costs </t>
  </si>
  <si>
    <t>BET</t>
  </si>
  <si>
    <t>Transport</t>
  </si>
  <si>
    <t xml:space="preserve">Immobilization </t>
  </si>
  <si>
    <t>TOTAL before margin</t>
  </si>
  <si>
    <t>Col</t>
  </si>
  <si>
    <t>Total after margin</t>
  </si>
  <si>
    <t>Ind</t>
  </si>
  <si>
    <t>Energie</t>
  </si>
  <si>
    <t>Maintenance</t>
  </si>
  <si>
    <t>Module</t>
  </si>
  <si>
    <t>Component</t>
  </si>
  <si>
    <t>CU</t>
  </si>
  <si>
    <t>MP</t>
  </si>
  <si>
    <t>HR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</si>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</sst>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&quot;€&quot;"/>
    <numFmt numFmtId="165" formatCode="#,##0;\(#,##0\)"/>
    <numFmt numFmtId="166" formatCode="#,###.0;\(#,###.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4"/>
      <name val="Arial"/>
      <family val="2"/>
    </font>
    <font>
      <sz val="8"/>
      <name val="Calibri"/>
      <family val="2"/>
      <scheme val="minor"/>
    </font>
    <font>
      <sz val="8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2060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4"/>
      </left>
      <right style="thin">
        <color indexed="64"/>
      </right>
      <top style="thin">
        <color theme="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4"/>
      </left>
      <right style="thin">
        <color indexed="64"/>
      </right>
      <top/>
      <bottom/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9" fillId="3" borderId="2">
      <alignment horizontal="right" vertical="center"/>
    </xf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0" fillId="3" borderId="0" xfId="0" applyFill="1"/>
    <xf numFmtId="164" fontId="6" fillId="3" borderId="0" xfId="0" applyNumberFormat="1" applyFont="1" applyFill="1"/>
    <xf numFmtId="0" fontId="6" fillId="3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166" fontId="10" fillId="0" borderId="3" xfId="3" applyNumberFormat="1" applyFont="1" applyFill="1" applyBorder="1" applyAlignment="1">
      <alignment horizontal="center" vertical="center"/>
    </xf>
    <xf numFmtId="164" fontId="12" fillId="5" borderId="4" xfId="0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right" vertical="center" wrapText="1"/>
    </xf>
    <xf numFmtId="0" fontId="12" fillId="6" borderId="6" xfId="0" applyFont="1" applyFill="1" applyBorder="1"/>
    <xf numFmtId="164" fontId="6" fillId="7" borderId="7" xfId="0" applyNumberFormat="1" applyFont="1" applyFill="1" applyBorder="1"/>
    <xf numFmtId="9" fontId="6" fillId="7" borderId="6" xfId="1" applyFont="1" applyFill="1" applyBorder="1" applyAlignment="1">
      <alignment vertical="center"/>
    </xf>
    <xf numFmtId="0" fontId="12" fillId="6" borderId="8" xfId="0" applyFont="1" applyFill="1" applyBorder="1"/>
    <xf numFmtId="164" fontId="6" fillId="7" borderId="0" xfId="0" applyNumberFormat="1" applyFont="1" applyFill="1"/>
    <xf numFmtId="9" fontId="6" fillId="7" borderId="8" xfId="1" applyFont="1" applyFill="1" applyBorder="1" applyAlignment="1">
      <alignment vertical="center"/>
    </xf>
    <xf numFmtId="0" fontId="12" fillId="6" borderId="9" xfId="0" applyFont="1" applyFill="1" applyBorder="1"/>
    <xf numFmtId="164" fontId="6" fillId="7" borderId="10" xfId="0" applyNumberFormat="1" applyFont="1" applyFill="1" applyBorder="1"/>
    <xf numFmtId="9" fontId="6" fillId="7" borderId="9" xfId="1" applyFont="1" applyFill="1" applyBorder="1" applyAlignment="1">
      <alignment vertical="center"/>
    </xf>
    <xf numFmtId="164" fontId="6" fillId="8" borderId="4" xfId="0" applyNumberFormat="1" applyFont="1" applyFill="1" applyBorder="1"/>
    <xf numFmtId="9" fontId="6" fillId="8" borderId="5" xfId="1" applyFont="1" applyFill="1" applyBorder="1" applyAlignment="1">
      <alignment vertical="center"/>
    </xf>
    <xf numFmtId="0" fontId="7" fillId="4" borderId="0" xfId="0" applyFont="1" applyFill="1" applyAlignment="1">
      <alignment vertical="center" wrapText="1"/>
    </xf>
    <xf numFmtId="3" fontId="10" fillId="0" borderId="3" xfId="3" applyNumberFormat="1" applyFont="1" applyFill="1" applyBorder="1" applyAlignment="1">
      <alignment horizontal="center" vertical="center"/>
    </xf>
    <xf numFmtId="164" fontId="13" fillId="7" borderId="4" xfId="0" applyNumberFormat="1" applyFont="1" applyFill="1" applyBorder="1"/>
    <xf numFmtId="0" fontId="13" fillId="7" borderId="5" xfId="0" applyFont="1" applyFill="1" applyBorder="1" applyAlignment="1">
      <alignment vertical="center"/>
    </xf>
    <xf numFmtId="164" fontId="6" fillId="7" borderId="4" xfId="0" applyNumberFormat="1" applyFont="1" applyFill="1" applyBorder="1"/>
    <xf numFmtId="0" fontId="6" fillId="7" borderId="5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3" fontId="10" fillId="3" borderId="3" xfId="3" applyNumberFormat="1" applyFont="1" applyBorder="1" applyAlignment="1">
      <alignment horizontal="center" vertical="center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/>
    <xf numFmtId="164" fontId="6" fillId="3" borderId="12" xfId="0" applyNumberFormat="1" applyFont="1" applyFill="1" applyBorder="1"/>
    <xf numFmtId="164" fontId="6" fillId="3" borderId="8" xfId="0" applyNumberFormat="1" applyFont="1" applyFill="1" applyBorder="1"/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15" fillId="9" borderId="4" xfId="0" applyFont="1" applyFill="1" applyBorder="1"/>
    <xf numFmtId="0" fontId="8" fillId="9" borderId="14" xfId="0" applyFont="1" applyFill="1" applyBorder="1" applyAlignment="1">
      <alignment vertical="center"/>
    </xf>
    <xf numFmtId="0" fontId="0" fillId="3" borderId="14" xfId="0" applyFill="1" applyBorder="1"/>
    <xf numFmtId="0" fontId="11" fillId="0" borderId="15" xfId="3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/>
    <xf numFmtId="0" fontId="6" fillId="3" borderId="14" xfId="0" applyFont="1" applyFill="1" applyBorder="1" applyAlignment="1">
      <alignment horizontal="center"/>
    </xf>
    <xf numFmtId="164" fontId="16" fillId="3" borderId="5" xfId="0" applyNumberFormat="1" applyFont="1" applyFill="1" applyBorder="1"/>
    <xf numFmtId="0" fontId="0" fillId="3" borderId="10" xfId="0" applyFill="1" applyBorder="1"/>
    <xf numFmtId="164" fontId="16" fillId="3" borderId="5" xfId="0" applyNumberFormat="1" applyFont="1" applyFill="1" applyBorder="1" applyAlignment="1">
      <alignment horizontal="right"/>
    </xf>
    <xf numFmtId="0" fontId="6" fillId="3" borderId="5" xfId="0" applyFont="1" applyFill="1" applyBorder="1"/>
    <xf numFmtId="9" fontId="14" fillId="3" borderId="5" xfId="1" applyFont="1" applyFill="1" applyBorder="1" applyAlignment="1">
      <alignment horizontal="left"/>
    </xf>
    <xf numFmtId="0" fontId="0" fillId="3" borderId="15" xfId="0" applyFill="1" applyBorder="1"/>
    <xf numFmtId="164" fontId="6" fillId="3" borderId="1" xfId="0" applyNumberFormat="1" applyFont="1" applyFill="1" applyBorder="1"/>
    <xf numFmtId="164" fontId="16" fillId="3" borderId="15" xfId="0" applyNumberFormat="1" applyFont="1" applyFill="1" applyBorder="1" applyAlignment="1">
      <alignment horizontal="right"/>
    </xf>
    <xf numFmtId="0" fontId="0" fillId="3" borderId="1" xfId="0" applyFill="1" applyBorder="1"/>
    <xf numFmtId="0" fontId="11" fillId="0" borderId="1" xfId="3" applyNumberFormat="1" applyFont="1" applyFill="1" applyBorder="1" applyAlignment="1">
      <alignment horizontal="center" vertical="center"/>
    </xf>
    <xf numFmtId="0" fontId="0" fillId="3" borderId="16" xfId="0" applyFill="1" applyBorder="1"/>
    <xf numFmtId="4" fontId="7" fillId="0" borderId="3" xfId="3" applyNumberFormat="1" applyFont="1" applyFill="1" applyBorder="1" applyAlignment="1">
      <alignment horizontal="center" vertical="center"/>
    </xf>
    <xf numFmtId="3" fontId="7" fillId="0" borderId="3" xfId="3" applyNumberFormat="1" applyFont="1" applyFill="1" applyBorder="1" applyAlignment="1">
      <alignment horizontal="center" vertical="center"/>
    </xf>
    <xf numFmtId="0" fontId="4" fillId="3" borderId="0" xfId="2" applyFill="1" applyAlignment="1">
      <alignment vertical="center"/>
    </xf>
    <xf numFmtId="3" fontId="7" fillId="0" borderId="13" xfId="3" applyNumberFormat="1" applyFont="1" applyFill="1" applyBorder="1" applyAlignment="1">
      <alignment horizontal="center" vertical="center"/>
    </xf>
    <xf numFmtId="3" fontId="17" fillId="0" borderId="3" xfId="3" applyNumberFormat="1" applyFont="1" applyFill="1" applyBorder="1" applyAlignment="1">
      <alignment horizontal="center" vertical="center"/>
    </xf>
    <xf numFmtId="9" fontId="17" fillId="0" borderId="3" xfId="1" applyFont="1" applyFill="1" applyBorder="1" applyAlignment="1">
      <alignment horizontal="center" vertical="center"/>
    </xf>
    <xf numFmtId="2" fontId="17" fillId="0" borderId="3" xfId="3" applyNumberFormat="1" applyFont="1" applyFill="1" applyBorder="1" applyAlignment="1">
      <alignment horizontal="center" vertical="center"/>
    </xf>
    <xf numFmtId="2" fontId="17" fillId="0" borderId="3" xfId="1" applyNumberFormat="1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/>
    </xf>
    <xf numFmtId="164" fontId="18" fillId="3" borderId="12" xfId="0" applyNumberFormat="1" applyFont="1" applyFill="1" applyBorder="1"/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/>
    </xf>
    <xf numFmtId="164" fontId="12" fillId="8" borderId="6" xfId="0" applyNumberFormat="1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19" fillId="3" borderId="5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6" fillId="11" borderId="0" xfId="0" applyFont="1" applyFill="1" applyAlignment="1">
      <alignment vertical="center"/>
    </xf>
    <xf numFmtId="164" fontId="6" fillId="3" borderId="8" xfId="0" applyNumberFormat="1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horizontal="center" vertical="center"/>
    </xf>
    <xf numFmtId="2" fontId="6" fillId="10" borderId="0" xfId="0" applyNumberFormat="1" applyFont="1" applyFill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/>
    </xf>
    <xf numFmtId="0" fontId="20" fillId="4" borderId="0" xfId="0" applyFont="1" applyFill="1"/>
    <xf numFmtId="0" fontId="21" fillId="4" borderId="0" xfId="0" applyFont="1" applyFill="1" applyAlignment="1">
      <alignment vertical="center"/>
    </xf>
    <xf numFmtId="164" fontId="22" fillId="3" borderId="8" xfId="0" applyNumberFormat="1" applyFont="1" applyFill="1" applyBorder="1"/>
    <xf numFmtId="0" fontId="12" fillId="8" borderId="0" xfId="0" applyFont="1" applyFill="1" applyAlignment="1">
      <alignment horizontal="center" vertical="center"/>
    </xf>
    <xf numFmtId="0" fontId="3" fillId="12" borderId="14" xfId="0" applyFont="1" applyFill="1" applyBorder="1" applyAlignment="1">
      <alignment horizontal="center" vertical="center"/>
    </xf>
    <xf numFmtId="0" fontId="16" fillId="12" borderId="14" xfId="0" applyFont="1" applyFill="1" applyBorder="1" applyAlignment="1">
      <alignment horizontal="center" vertical="center"/>
    </xf>
    <xf numFmtId="164" fontId="17" fillId="0" borderId="18" xfId="3" applyNumberFormat="1" applyFont="1" applyFill="1" applyBorder="1" applyAlignment="1">
      <alignment horizontal="center" vertical="center"/>
    </xf>
    <xf numFmtId="164" fontId="17" fillId="0" borderId="19" xfId="3" applyNumberFormat="1" applyFont="1" applyFill="1" applyBorder="1" applyAlignment="1">
      <alignment horizontal="center" vertical="center"/>
    </xf>
    <xf numFmtId="164" fontId="17" fillId="0" borderId="3" xfId="3" applyNumberFormat="1" applyFont="1" applyFill="1" applyBorder="1" applyAlignment="1">
      <alignment horizontal="center" vertical="center"/>
    </xf>
    <xf numFmtId="164" fontId="17" fillId="0" borderId="13" xfId="3" applyNumberFormat="1" applyFont="1" applyFill="1" applyBorder="1" applyAlignment="1">
      <alignment horizontal="center" vertical="center"/>
    </xf>
    <xf numFmtId="164" fontId="17" fillId="0" borderId="3" xfId="1" applyNumberFormat="1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 wrapText="1"/>
    </xf>
    <xf numFmtId="164" fontId="12" fillId="8" borderId="8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164" fontId="23" fillId="3" borderId="12" xfId="0" applyNumberFormat="1" applyFont="1" applyFill="1" applyBorder="1"/>
    <xf numFmtId="0" fontId="5" fillId="8" borderId="0" xfId="0" applyFont="1" applyFill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64" fontId="10" fillId="3" borderId="3" xfId="3" applyNumberFormat="1" applyFont="1" applyBorder="1" applyAlignment="1">
      <alignment horizontal="center" vertical="center"/>
    </xf>
    <xf numFmtId="164" fontId="10" fillId="3" borderId="13" xfId="3" applyNumberFormat="1" applyFont="1" applyBorder="1" applyAlignment="1">
      <alignment horizontal="center" vertical="center"/>
    </xf>
    <xf numFmtId="164" fontId="10" fillId="0" borderId="3" xfId="3" applyNumberFormat="1" applyFont="1" applyFill="1" applyBorder="1" applyAlignment="1">
      <alignment horizontal="center" vertical="center"/>
    </xf>
    <xf numFmtId="0" fontId="0" fillId="8" borderId="0" xfId="0" applyFill="1"/>
    <xf numFmtId="0" fontId="12" fillId="8" borderId="1" xfId="0" applyFont="1" applyFill="1" applyBorder="1" applyAlignment="1">
      <alignment horizontal="center" vertical="center" wrapText="1"/>
    </xf>
    <xf numFmtId="164" fontId="12" fillId="8" borderId="1" xfId="0" applyNumberFormat="1" applyFont="1" applyFill="1" applyBorder="1" applyAlignment="1">
      <alignment horizontal="center" vertical="center" wrapText="1"/>
    </xf>
    <xf numFmtId="9" fontId="18" fillId="3" borderId="5" xfId="1" applyFont="1" applyFill="1" applyBorder="1" applyAlignment="1">
      <alignment horizontal="left"/>
    </xf>
    <xf numFmtId="0" fontId="23" fillId="3" borderId="14" xfId="0" applyFont="1" applyFill="1" applyBorder="1" applyAlignment="1">
      <alignment horizontal="center" vertical="center"/>
    </xf>
    <xf numFmtId="0" fontId="12" fillId="8" borderId="6" xfId="0" applyFont="1" applyFill="1" applyBorder="1"/>
    <xf numFmtId="0" fontId="12" fillId="8" borderId="8" xfId="0" applyFont="1" applyFill="1" applyBorder="1"/>
    <xf numFmtId="0" fontId="12" fillId="8" borderId="9" xfId="0" applyFont="1" applyFill="1" applyBorder="1"/>
    <xf numFmtId="0" fontId="12" fillId="8" borderId="7" xfId="0" applyFont="1" applyFill="1" applyBorder="1" applyAlignment="1">
      <alignment horizontal="center" vertical="center"/>
    </xf>
    <xf numFmtId="164" fontId="12" fillId="8" borderId="17" xfId="0" applyNumberFormat="1" applyFont="1" applyFill="1" applyBorder="1" applyAlignment="1">
      <alignment horizontal="center" vertical="center" wrapText="1"/>
    </xf>
    <xf numFmtId="0" fontId="12" fillId="13" borderId="6" xfId="0" applyFont="1" applyFill="1" applyBorder="1"/>
    <xf numFmtId="0" fontId="12" fillId="13" borderId="8" xfId="0" applyFont="1" applyFill="1" applyBorder="1"/>
    <xf numFmtId="0" fontId="12" fillId="13" borderId="9" xfId="0" applyFont="1" applyFill="1" applyBorder="1"/>
    <xf numFmtId="0" fontId="24" fillId="10" borderId="0" xfId="0" applyFont="1" applyFill="1"/>
    <xf numFmtId="0" fontId="6" fillId="3" borderId="6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2" fillId="12" borderId="27" xfId="0" applyNumberFormat="1" applyFont="1" applyFill="1" applyBorder="1"/>
    <xf numFmtId="9" fontId="2" fillId="12" borderId="28" xfId="1" applyFont="1" applyFill="1" applyBorder="1"/>
    <xf numFmtId="0" fontId="2" fillId="12" borderId="29" xfId="0" applyFont="1" applyFill="1" applyBorder="1"/>
    <xf numFmtId="9" fontId="2" fillId="12" borderId="6" xfId="1" applyFont="1" applyFill="1" applyBorder="1"/>
    <xf numFmtId="164" fontId="2" fillId="12" borderId="17" xfId="0" applyNumberFormat="1" applyFont="1" applyFill="1" applyBorder="1"/>
    <xf numFmtId="164" fontId="2" fillId="12" borderId="11" xfId="0" applyNumberFormat="1" applyFont="1" applyFill="1" applyBorder="1"/>
    <xf numFmtId="0" fontId="2" fillId="12" borderId="6" xfId="0" applyFont="1" applyFill="1" applyBorder="1"/>
    <xf numFmtId="0" fontId="2" fillId="12" borderId="17" xfId="0" applyFont="1" applyFill="1" applyBorder="1"/>
    <xf numFmtId="164" fontId="2" fillId="12" borderId="30" xfId="0" applyNumberFormat="1" applyFont="1" applyFill="1" applyBorder="1"/>
    <xf numFmtId="0" fontId="2" fillId="0" borderId="0" xfId="0" applyFont="1"/>
    <xf numFmtId="164" fontId="6" fillId="0" borderId="27" xfId="0" applyNumberFormat="1" applyFont="1" applyBorder="1"/>
    <xf numFmtId="9" fontId="6" fillId="0" borderId="28" xfId="1" applyFont="1" applyBorder="1"/>
    <xf numFmtId="0" fontId="6" fillId="0" borderId="27" xfId="0" applyFont="1" applyBorder="1"/>
    <xf numFmtId="9" fontId="6" fillId="0" borderId="8" xfId="1" applyFont="1" applyBorder="1"/>
    <xf numFmtId="164" fontId="6" fillId="0" borderId="1" xfId="0" applyNumberFormat="1" applyFont="1" applyBorder="1"/>
    <xf numFmtId="164" fontId="6" fillId="0" borderId="12" xfId="0" applyNumberFormat="1" applyFont="1" applyBorder="1"/>
    <xf numFmtId="0" fontId="6" fillId="0" borderId="8" xfId="0" applyFont="1" applyBorder="1"/>
    <xf numFmtId="0" fontId="6" fillId="0" borderId="1" xfId="0" applyFont="1" applyBorder="1"/>
    <xf numFmtId="164" fontId="6" fillId="0" borderId="28" xfId="0" applyNumberFormat="1" applyFont="1" applyBorder="1"/>
    <xf numFmtId="0" fontId="6" fillId="0" borderId="0" xfId="0" applyFont="1"/>
    <xf numFmtId="164" fontId="2" fillId="12" borderId="29" xfId="0" applyNumberFormat="1" applyFont="1" applyFill="1" applyBorder="1"/>
    <xf numFmtId="9" fontId="2" fillId="12" borderId="30" xfId="1" applyFont="1" applyFill="1" applyBorder="1"/>
    <xf numFmtId="164" fontId="6" fillId="0" borderId="32" xfId="0" applyNumberFormat="1" applyFont="1" applyBorder="1"/>
    <xf numFmtId="9" fontId="6" fillId="0" borderId="35" xfId="1" applyFont="1" applyBorder="1"/>
    <xf numFmtId="164" fontId="2" fillId="8" borderId="36" xfId="0" applyNumberFormat="1" applyFont="1" applyFill="1" applyBorder="1"/>
    <xf numFmtId="9" fontId="0" fillId="8" borderId="38" xfId="1" applyFont="1" applyFill="1" applyBorder="1"/>
    <xf numFmtId="0" fontId="0" fillId="8" borderId="39" xfId="0" applyFill="1" applyBorder="1"/>
    <xf numFmtId="0" fontId="0" fillId="8" borderId="40" xfId="0" applyFill="1" applyBorder="1"/>
    <xf numFmtId="164" fontId="0" fillId="8" borderId="40" xfId="0" applyNumberFormat="1" applyFill="1" applyBorder="1"/>
    <xf numFmtId="164" fontId="0" fillId="8" borderId="38" xfId="0" applyNumberFormat="1" applyFill="1" applyBorder="1"/>
    <xf numFmtId="164" fontId="0" fillId="8" borderId="41" xfId="0" applyNumberFormat="1" applyFill="1" applyBorder="1"/>
    <xf numFmtId="0" fontId="2" fillId="5" borderId="42" xfId="0" applyFont="1" applyFill="1" applyBorder="1"/>
    <xf numFmtId="9" fontId="2" fillId="5" borderId="42" xfId="0" applyNumberFormat="1" applyFont="1" applyFill="1" applyBorder="1"/>
    <xf numFmtId="164" fontId="2" fillId="5" borderId="36" xfId="0" applyNumberFormat="1" applyFont="1" applyFill="1" applyBorder="1"/>
    <xf numFmtId="9" fontId="2" fillId="5" borderId="41" xfId="1" applyFont="1" applyFill="1" applyBorder="1"/>
    <xf numFmtId="0" fontId="2" fillId="5" borderId="36" xfId="0" applyFont="1" applyFill="1" applyBorder="1"/>
    <xf numFmtId="9" fontId="2" fillId="5" borderId="40" xfId="1" applyFont="1" applyFill="1" applyBorder="1"/>
    <xf numFmtId="164" fontId="2" fillId="5" borderId="40" xfId="0" applyNumberFormat="1" applyFont="1" applyFill="1" applyBorder="1"/>
    <xf numFmtId="164" fontId="2" fillId="5" borderId="38" xfId="0" applyNumberFormat="1" applyFont="1" applyFill="1" applyBorder="1"/>
    <xf numFmtId="0" fontId="2" fillId="5" borderId="40" xfId="0" applyFont="1" applyFill="1" applyBorder="1"/>
    <xf numFmtId="0" fontId="2" fillId="5" borderId="43" xfId="0" applyFont="1" applyFill="1" applyBorder="1"/>
    <xf numFmtId="164" fontId="2" fillId="5" borderId="41" xfId="0" applyNumberFormat="1" applyFont="1" applyFill="1" applyBorder="1"/>
    <xf numFmtId="0" fontId="0" fillId="15" borderId="0" xfId="0" applyFill="1"/>
    <xf numFmtId="0" fontId="16" fillId="15" borderId="27" xfId="0" applyFont="1" applyFill="1" applyBorder="1" applyAlignment="1">
      <alignment horizontal="center" vertical="center" wrapText="1"/>
    </xf>
    <xf numFmtId="0" fontId="16" fillId="15" borderId="28" xfId="0" applyFont="1" applyFill="1" applyBorder="1" applyAlignment="1">
      <alignment horizontal="center" vertical="center" wrapText="1"/>
    </xf>
    <xf numFmtId="0" fontId="16" fillId="15" borderId="29" xfId="0" applyFont="1" applyFill="1" applyBorder="1" applyAlignment="1">
      <alignment horizontal="center" vertical="center" wrapText="1"/>
    </xf>
    <xf numFmtId="0" fontId="16" fillId="15" borderId="6" xfId="0" applyFont="1" applyFill="1" applyBorder="1" applyAlignment="1">
      <alignment horizontal="center" vertical="center" wrapText="1"/>
    </xf>
    <xf numFmtId="0" fontId="16" fillId="15" borderId="17" xfId="0" applyFont="1" applyFill="1" applyBorder="1" applyAlignment="1">
      <alignment horizontal="center" vertical="center" wrapText="1"/>
    </xf>
    <xf numFmtId="0" fontId="16" fillId="15" borderId="11" xfId="0" applyFont="1" applyFill="1" applyBorder="1" applyAlignment="1">
      <alignment horizontal="center" vertical="center" wrapText="1"/>
    </xf>
    <xf numFmtId="0" fontId="16" fillId="15" borderId="30" xfId="0" applyFont="1" applyFill="1" applyBorder="1" applyAlignment="1">
      <alignment horizontal="center" vertical="center" wrapText="1"/>
    </xf>
    <xf numFmtId="0" fontId="2" fillId="15" borderId="0" xfId="0" applyFont="1" applyFill="1"/>
    <xf numFmtId="0" fontId="25" fillId="7" borderId="27" xfId="0" applyFont="1" applyFill="1" applyBorder="1" applyAlignment="1">
      <alignment horizontal="left" vertical="center"/>
    </xf>
    <xf numFmtId="0" fontId="25" fillId="7" borderId="31" xfId="0" applyFont="1" applyFill="1" applyBorder="1" applyAlignment="1">
      <alignment horizontal="left" vertical="center"/>
    </xf>
    <xf numFmtId="0" fontId="26" fillId="0" borderId="0" xfId="0" applyFont="1"/>
    <xf numFmtId="43" fontId="26" fillId="0" borderId="0" xfId="4" applyFont="1"/>
    <xf numFmtId="43" fontId="0" fillId="0" borderId="0" xfId="4" applyFont="1"/>
    <xf numFmtId="0" fontId="25" fillId="7" borderId="27" xfId="0" applyFont="1" applyFill="1" applyBorder="1" applyAlignment="1">
      <alignment vertical="center"/>
    </xf>
    <xf numFmtId="0" fontId="25" fillId="7" borderId="31" xfId="0" applyFont="1" applyFill="1" applyBorder="1" applyAlignment="1">
      <alignment vertical="center"/>
    </xf>
    <xf numFmtId="0" fontId="25" fillId="7" borderId="32" xfId="0" applyFont="1" applyFill="1" applyBorder="1" applyAlignment="1">
      <alignment vertical="center"/>
    </xf>
    <xf numFmtId="0" fontId="25" fillId="7" borderId="33" xfId="0" applyFont="1" applyFill="1" applyBorder="1" applyAlignment="1">
      <alignment vertical="center"/>
    </xf>
    <xf numFmtId="0" fontId="2" fillId="8" borderId="29" xfId="0" applyFont="1" applyFill="1" applyBorder="1"/>
    <xf numFmtId="0" fontId="2" fillId="8" borderId="34" xfId="0" applyFont="1" applyFill="1" applyBorder="1"/>
    <xf numFmtId="0" fontId="2" fillId="8" borderId="20" xfId="0" applyFont="1" applyFill="1" applyBorder="1"/>
    <xf numFmtId="0" fontId="2" fillId="8" borderId="21" xfId="0" applyFont="1" applyFill="1" applyBorder="1"/>
    <xf numFmtId="164" fontId="27" fillId="0" borderId="0" xfId="0" applyNumberFormat="1" applyFont="1"/>
    <xf numFmtId="0" fontId="27" fillId="0" borderId="0" xfId="0" applyFont="1"/>
    <xf numFmtId="164" fontId="26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12" borderId="4" xfId="0" applyFont="1" applyFill="1" applyBorder="1" applyAlignment="1">
      <alignment horizontal="left" vertical="center"/>
    </xf>
    <xf numFmtId="0" fontId="5" fillId="12" borderId="14" xfId="0" applyFont="1" applyFill="1" applyBorder="1" applyAlignment="1">
      <alignment horizontal="left" vertical="center"/>
    </xf>
    <xf numFmtId="0" fontId="5" fillId="12" borderId="15" xfId="0" applyFont="1" applyFill="1" applyBorder="1" applyAlignment="1">
      <alignment horizontal="left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5" fillId="7" borderId="27" xfId="0" applyFont="1" applyFill="1" applyBorder="1" applyAlignment="1">
      <alignment horizontal="left" vertical="center"/>
    </xf>
    <xf numFmtId="0" fontId="25" fillId="7" borderId="31" xfId="0" applyFont="1" applyFill="1" applyBorder="1" applyAlignment="1">
      <alignment horizontal="left" vertical="center"/>
    </xf>
    <xf numFmtId="0" fontId="5" fillId="8" borderId="36" xfId="0" applyFont="1" applyFill="1" applyBorder="1" applyAlignment="1">
      <alignment horizontal="center" vertical="center"/>
    </xf>
    <xf numFmtId="0" fontId="5" fillId="8" borderId="37" xfId="0" applyFont="1" applyFill="1" applyBorder="1" applyAlignment="1">
      <alignment horizontal="center" vertical="center"/>
    </xf>
    <xf numFmtId="0" fontId="25" fillId="7" borderId="32" xfId="0" applyFont="1" applyFill="1" applyBorder="1" applyAlignment="1">
      <alignment horizontal="left" vertical="center"/>
    </xf>
    <xf numFmtId="0" fontId="25" fillId="7" borderId="33" xfId="0" applyFont="1" applyFill="1" applyBorder="1" applyAlignment="1">
      <alignment horizontal="left" vertical="center"/>
    </xf>
    <xf numFmtId="0" fontId="2" fillId="8" borderId="29" xfId="0" applyFont="1" applyFill="1" applyBorder="1"/>
    <xf numFmtId="0" fontId="2" fillId="8" borderId="34" xfId="0" applyFont="1" applyFill="1" applyBorder="1"/>
    <xf numFmtId="0" fontId="2" fillId="8" borderId="20" xfId="0" applyFont="1" applyFill="1" applyBorder="1"/>
    <xf numFmtId="0" fontId="2" fillId="8" borderId="21" xfId="0" applyFont="1" applyFill="1" applyBorder="1"/>
    <xf numFmtId="0" fontId="2" fillId="14" borderId="20" xfId="0" applyFont="1" applyFill="1" applyBorder="1" applyAlignment="1">
      <alignment horizontal="center" vertical="center"/>
    </xf>
    <xf numFmtId="0" fontId="2" fillId="14" borderId="21" xfId="0" applyFont="1" applyFill="1" applyBorder="1" applyAlignment="1">
      <alignment horizontal="center" vertical="center"/>
    </xf>
    <xf numFmtId="0" fontId="2" fillId="14" borderId="22" xfId="0" applyFont="1" applyFill="1" applyBorder="1" applyAlignment="1">
      <alignment horizontal="center"/>
    </xf>
    <xf numFmtId="0" fontId="2" fillId="14" borderId="23" xfId="0" applyFont="1" applyFill="1" applyBorder="1" applyAlignment="1">
      <alignment horizontal="center"/>
    </xf>
    <xf numFmtId="0" fontId="2" fillId="14" borderId="24" xfId="0" applyFont="1" applyFill="1" applyBorder="1" applyAlignment="1">
      <alignment horizontal="center"/>
    </xf>
  </cellXfs>
  <cellStyles count="5">
    <cellStyle name="1 (# ##0)" xfId="3" xr:uid="{00000000-0005-0000-0000-000000000000}"/>
    <cellStyle name="Lien hypertexte" xfId="2" builtinId="8"/>
    <cellStyle name="Milliers" xfId="4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8366469816272968"/>
          <c:y val="0.14154381438912839"/>
          <c:w val="0.81633530183727032"/>
          <c:h val="0.60423072367970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Graph!$D$3</c:f>
              <c:strCache>
                <c:ptCount val="1"/>
                <c:pt idx="0">
                  <c:v>CU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Graph!$B$4:$C$15</c:f>
              <c:multiLvlStrCache>
                <c:ptCount val="12"/>
                <c:lvl>
                  <c:pt idx="0">
                    <c:v>MP</c:v>
                  </c:pt>
                  <c:pt idx="1">
                    <c:v>CAPEX</c:v>
                  </c:pt>
                  <c:pt idx="2">
                    <c:v>HR</c:v>
                  </c:pt>
                  <c:pt idx="3">
                    <c:v>MP</c:v>
                  </c:pt>
                  <c:pt idx="4">
                    <c:v>CAPEX</c:v>
                  </c:pt>
                  <c:pt idx="5">
                    <c:v>HR</c:v>
                  </c:pt>
                  <c:pt idx="6">
                    <c:v>MP</c:v>
                  </c:pt>
                  <c:pt idx="7">
                    <c:v>CAPEX</c:v>
                  </c:pt>
                  <c:pt idx="8">
                    <c:v>HR</c:v>
                  </c:pt>
                  <c:pt idx="9">
                    <c:v>MP</c:v>
                  </c:pt>
                  <c:pt idx="10">
                    <c:v>CAPEX</c:v>
                  </c:pt>
                  <c:pt idx="11">
                    <c:v>HR</c:v>
                  </c:pt>
                </c:lvl>
                <c:lvl>
                  <c:pt idx="0">
                    <c:v>Facade</c:v>
                  </c:pt>
                  <c:pt idx="1">
                    <c:v>Facade</c:v>
                  </c:pt>
                  <c:pt idx="2">
                    <c:v>Facade</c:v>
                  </c:pt>
                  <c:pt idx="3">
                    <c:v>Roof</c:v>
                  </c:pt>
                  <c:pt idx="4">
                    <c:v>Roof</c:v>
                  </c:pt>
                  <c:pt idx="5">
                    <c:v>Roof</c:v>
                  </c:pt>
                  <c:pt idx="6">
                    <c:v>Energie</c:v>
                  </c:pt>
                  <c:pt idx="7">
                    <c:v>Energie</c:v>
                  </c:pt>
                  <c:pt idx="8">
                    <c:v>Energie</c:v>
                  </c:pt>
                  <c:pt idx="9">
                    <c:v>TOTAL</c:v>
                  </c:pt>
                  <c:pt idx="10">
                    <c:v>TOTAL</c:v>
                  </c:pt>
                  <c:pt idx="11">
                    <c:v>TOTAL</c:v>
                  </c:pt>
                </c:lvl>
              </c:multiLvlStrCache>
            </c:multiLvlStrRef>
          </c:cat>
          <c:val>
            <c:numRef>
              <c:f>Graph!$D$4:$D$15</c:f>
              <c:numCache>
                <c:formatCode>_(* #,##0.00_);_(* \(#,##0.00\);_(* "-"??_);_(@_)</c:formatCode>
                <c:ptCount val="12"/>
                <c:pt idx="0">
                  <c:v>10803.66</c:v>
                </c:pt>
                <c:pt idx="1">
                  <c:v>1054.52</c:v>
                </c:pt>
                <c:pt idx="2">
                  <c:v>5064</c:v>
                </c:pt>
                <c:pt idx="3">
                  <c:v>12526</c:v>
                </c:pt>
                <c:pt idx="4">
                  <c:v>1054.52</c:v>
                </c:pt>
                <c:pt idx="5">
                  <c:v>5064</c:v>
                </c:pt>
                <c:pt idx="6">
                  <c:v>15559.790461538461</c:v>
                </c:pt>
                <c:pt idx="7">
                  <c:v>411.37999999999994</c:v>
                </c:pt>
                <c:pt idx="8">
                  <c:v>2457</c:v>
                </c:pt>
                <c:pt idx="9">
                  <c:v>38889.450461538465</c:v>
                </c:pt>
                <c:pt idx="10">
                  <c:v>2520.42</c:v>
                </c:pt>
                <c:pt idx="11">
                  <c:v>12585</c:v>
                </c:pt>
              </c:numCache>
            </c:numRef>
          </c:val>
          <c:extLst xmlns:c16r3="http://schemas.microsoft.com/office/drawing/2017/03/chart" xmlns:c16="http://schemas.microsoft.com/office/drawing/2014/chart" xmlns:c14="http://schemas.microsoft.com/office/drawing/2007/8/2/chart" xmlns:mc="http://schemas.openxmlformats.org/markup-compatibility/2006">
            <c:ext xmlns:c16="http://schemas.microsoft.com/office/drawing/2014/chart" uri="{C3380CC4-5D6E-409C-BE32-E72D297353CC}">
              <c16:uniqueId val="{00000000-5FB1-4B80-AA1F-FAB0CAAF1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1375648"/>
        <c:axId val="1051377728"/>
        <c:axId val="0"/>
      </c:bar3DChart>
      <c:catAx>
        <c:axId val="105137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377728"/>
        <c:crosses val="autoZero"/>
        <c:auto val="1"/>
        <c:lblAlgn val="ctr"/>
        <c:lblOffset val="100"/>
        <c:noMultiLvlLbl val="0"/>
      </c:catAx>
      <c:valAx>
        <c:axId val="105137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37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3="http://schemas.microsoft.com/office/drawing/2017/03/chart" xmlns:c16="http://schemas.microsoft.com/office/drawing/2014/chart" xmlns:c14="http://schemas.microsoft.com/office/drawing/2007/8/2/chart" xmlns:mc="http://schemas.openxmlformats.org/markup-compatibility/2006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234496</xdr:colOff>
      <xdr:row>0</xdr:row>
      <xdr:rowOff>95251</xdr:rowOff>
    </xdr:from>
    <xdr:to>
      <xdr:col>11</xdr:col>
      <xdr:colOff>234496</xdr:colOff>
      <xdr:row>15</xdr:row>
      <xdr:rowOff>117022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DDBFC4E-5C13-4FFE-9255-9914D02531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 Dufraisse" id="{B9B9D153-C747-446F-BDDB-85BB183E1FAC}" userId="S::pdufraisse@greenflex.com::bb6ad6ca-06a8-4d41-867c-54d23b5849c3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1" dT="2021-04-15T08:25:16.10" personId="{B9B9D153-C747-446F-BDDB-85BB183E1FAC}" id="{36859D5C-F1B3-4065-9CF2-11A102ED7D3A}">
    <text>1000 pour usine 
1000 pour stockage
Avec ça production de 200 / mois</text>
  </threadedComment>
  <threadedComment ref="F40" dT="2021-03-24T09:11:14.77" personId="{B9B9D153-C747-446F-BDDB-85BB183E1FAC}" id="{052CE382-9D1C-4881-B0F0-34992BE9B9FE}">
    <text>1-2 % d'intérêt</text>
  </threadedComment>
  <threadedComment ref="E42" dT="2021-03-24T09:33:46.22" personId="{B9B9D153-C747-446F-BDDB-85BB183E1FAC}" id="{48097A0F-EE88-4D76-A91F-BF17C87439EB}">
    <text>A prendre en compte avec les divers</text>
  </threadedComment>
  <threadedComment ref="B48" dT="2021-03-24T09:12:33.20" personId="{B9B9D153-C747-446F-BDDB-85BB183E1FAC}" id="{AB6D8842-C164-4CB5-A82E-A1926103FE3E}">
    <text>A approfondir</text>
  </threadedComment>
  <threadedComment ref="B53" dT="2021-03-24T09:12:33.20" personId="{B9B9D153-C747-446F-BDDB-85BB183E1FAC}" id="{875B6EE8-AC0F-4038-8F83-0FBBD1F5C3A4}">
    <text>A approfondir</text>
  </threadedComment>
  <threadedComment ref="B58" dT="2021-03-25T08:48:30.87" personId="{B9B9D153-C747-446F-BDDB-85BB183E1FAC}" id="{3A00CA27-A199-433D-AE12-CE65E490A4FE}">
    <text>la PEMP peut etre louer</text>
  </threadedComment>
  <threadedComment ref="B67" dT="2021-03-24T09:13:46.35" personId="{B9B9D153-C747-446F-BDDB-85BB183E1FAC}" id="{14BB3398-46AD-4172-BDF8-1B4A62F173A3}">
    <text>% de croissance des revenus (1-2%)</text>
  </threadedComment>
  <threadedComment ref="B82" dT="2021-03-24T09:12:33.20" personId="{B9B9D153-C747-446F-BDDB-85BB183E1FAC}" id="{5876F023-E53E-4CC2-975B-E225D81CE2E6}">
    <text>A approfondir</text>
  </threadedComment>
  <threadedComment ref="F93" dT="2021-03-24T09:31:13.34" personId="{B9B9D153-C747-446F-BDDB-85BB183E1FAC}" id="{39DAACAD-A5D9-4CBB-B6D8-F15D776A644E}">
    <text>Une personnes à 63k et une autre à 45k</text>
  </threadedComment>
  <threadedComment ref="G102" dT="2021-03-22T16:19:05.01" personId="{B9B9D153-C747-446F-BDDB-85BB183E1FAC}" id="{8AFBC177-F927-42D8-80F1-E0BDB12EBF8A}">
    <text>Evaluer m3</text>
  </threadedComment>
  <threadedComment ref="F104" dT="2021-03-22T14:04:38.95" personId="{B9B9D153-C747-446F-BDDB-85BB183E1FAC}" id="{DABAADF3-D328-48AE-96A5-D3D39C021A5B}">
    <text>Entre 0,80 et 20 €</text>
  </threadedComment>
  <threadedComment ref="F105" dT="2021-03-22T14:04:01.28" personId="{B9B9D153-C747-446F-BDDB-85BB183E1FAC}" id="{C230F3F7-68F7-4980-A7EA-1506C6E9E16B}">
    <text>Entre 20 et 100€</text>
  </threadedComment>
  <threadedComment ref="E107" dT="2021-03-22T14:06:35.90" personId="{B9B9D153-C747-446F-BDDB-85BB183E1FAC}" id="{3D22B5FC-5D84-4033-8624-3979EDBAAD46}">
    <text>24,7</text>
  </threadedComment>
  <threadedComment ref="F107" dT="2021-03-22T14:17:36.60" personId="{B9B9D153-C747-446F-BDDB-85BB183E1FAC}" id="{046C3B2B-04A3-4DEF-AB74-C5BCB9CE3847}">
    <text>Entre 100 et 350 euros</text>
  </threadedComment>
  <threadedComment ref="E108" dT="2021-03-22T14:06:09.94" personId="{B9B9D153-C747-446F-BDDB-85BB183E1FAC}" id="{506C51F7-43DC-4870-995B-6EF5E10951AB}">
    <text>2m2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29" dT="2021-04-15T08:25:16.10" personId="{B9B9D153-C747-446F-BDDB-85BB183E1FAC}" id="{09DC2129-1C04-48CC-9B8A-2BDA465302F1}">
    <text>1000 pour usine 
1000 pour stockage
Avec ça production de 200 / mois</text>
  </threadedComment>
  <threadedComment ref="F38" dT="2021-03-24T09:11:14.77" personId="{B9B9D153-C747-446F-BDDB-85BB183E1FAC}" id="{1C453ED9-1459-4E74-9B9E-629CB340F2A2}">
    <text>1-2 % d'intérêt</text>
  </threadedComment>
  <threadedComment ref="E40" dT="2021-03-24T09:33:46.22" personId="{B9B9D153-C747-446F-BDDB-85BB183E1FAC}" id="{6BF91040-DF63-4B3F-BAFC-CA47E2DFDF48}">
    <text>A prendre en compte avec les divers</text>
  </threadedComment>
  <threadedComment ref="B46" dT="2021-03-24T09:12:33.20" personId="{B9B9D153-C747-446F-BDDB-85BB183E1FAC}" id="{7A93BA03-3AB1-46B4-B32E-68B22CB30129}">
    <text>A approfondir</text>
  </threadedComment>
  <threadedComment ref="B51" dT="2021-03-24T09:12:33.20" personId="{B9B9D153-C747-446F-BDDB-85BB183E1FAC}" id="{BD2EB3AF-37C3-4BC9-BD56-8A729CE47139}">
    <text>A approfondir</text>
  </threadedComment>
  <threadedComment ref="B56" dT="2021-03-25T08:48:30.87" personId="{B9B9D153-C747-446F-BDDB-85BB183E1FAC}" id="{979B975E-DA27-49D4-9E96-0B88D40C1192}">
    <text>la PEMP peut etre louer</text>
  </threadedComment>
  <threadedComment ref="B65" dT="2021-03-24T09:13:46.35" personId="{B9B9D153-C747-446F-BDDB-85BB183E1FAC}" id="{5B8C8D9D-A13B-41E1-A657-477FC2B27192}">
    <text>% de croissance des revenus (1-2%)</text>
  </threadedComment>
  <threadedComment ref="B80" dT="2021-03-24T09:12:33.20" personId="{B9B9D153-C747-446F-BDDB-85BB183E1FAC}" id="{06A9CE05-3C80-4E85-BAC3-945481B1BB8C}">
    <text>A approfondir</text>
  </threadedComment>
  <threadedComment ref="F91" dT="2021-03-24T09:31:13.34" personId="{B9B9D153-C747-446F-BDDB-85BB183E1FAC}" id="{C6AC568B-F5B8-4F57-954E-0072AC09C9BF}">
    <text>Une personnes à 63k et une autre à 45k</text>
  </threadedComment>
  <threadedComment ref="G100" dT="2021-03-22T16:19:05.01" personId="{B9B9D153-C747-446F-BDDB-85BB183E1FAC}" id="{D9B5A219-084C-46EF-BED5-6F535B9B5C2C}">
    <text>Evaluer m3</text>
  </threadedComment>
  <threadedComment ref="F102" dT="2021-03-22T14:04:38.95" personId="{B9B9D153-C747-446F-BDDB-85BB183E1FAC}" id="{B62A89E7-FE71-4FA3-985C-55A1B4A581AA}">
    <text>Entre 0,80 et 20 €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7" dT="2021-04-15T08:50:52.37" personId="{B9B9D153-C747-446F-BDDB-85BB183E1FAC}" id="{8ED89924-87B1-4BF8-8F4F-EDB329B24DC4}">
    <text>Entre 2000 et 3000 https://www.atlantic.fr/Ventiler-le-logement/Ventilation-de-tout-le-logement/Ventilation-double-flux</text>
  </threadedComment>
  <threadedComment ref="E24" dT="2021-04-15T08:50:52.37" personId="{B9B9D153-C747-446F-BDDB-85BB183E1FAC}" id="{EF2AF9E2-6294-43DC-9FF4-C08800F6B8E3}">
    <text>Entre 2000 et 3000 https://www.atlantic.fr/Ventiler-le-logement/Ventilation-de-tout-le-logement/Ventilation-double-flux</text>
  </threadedComment>
  <threadedComment ref="E26" dT="2021-04-15T08:43:10.31" personId="{B9B9D153-C747-446F-BDDB-85BB183E1FAC}" id="{546C3589-1F78-48B7-9107-E432A4B1871B}">
    <text>https://www.proxiserve.fr/monchauffagisteprive/chauffe-eau/filtres/capacite_l-200l.html</text>
  </threadedComment>
  <threadedComment ref="E27" dT="2021-04-15T08:55:09.85" personId="{B9B9D153-C747-446F-BDDB-85BB183E1FAC}" id="{09C0D7E9-547E-473E-A669-3442A0460918}">
    <text>Moins cher que prix de vente 
https://www.dmlights.fr/niko_home_control_module_chauffage_climatisation~07ZN8</text>
  </threadedComment>
  <threadedComment ref="E32" dT="2021-04-15T08:41:30.56" personId="{B9B9D153-C747-446F-BDDB-85BB183E1FAC}" id="{B72BFE20-8431-432B-9A2C-A707B1AFD684}">
    <text>800€ la boite, 1500€ les équipements à l’intérieur, le reste c’est le software,</text>
  </threadedComment>
  <threadedComment ref="E38" dT="2021-04-15T08:41:30.56" personId="{B9B9D153-C747-446F-BDDB-85BB183E1FAC}" id="{77CE17FC-D9E7-4AE9-9C9A-1BBB880B7835}">
    <text>800€ la boite, 1500€ les équipements à l’intérieur, le reste c’est le software,</text>
  </threadedComment>
  <threadedComment ref="E42" dT="2021-04-15T08:41:30.56" personId="{B9B9D153-C747-446F-BDDB-85BB183E1FAC}" id="{675B33B1-9FA9-4DAF-A291-51D2F875F315}">
    <text>800€ la boite, 1500€ les équipements à l’intérieur, le reste c’est le software,</text>
  </threadedComment>
  <threadedComment ref="E45" dT="2021-04-15T08:41:30.56" personId="{B9B9D153-C747-446F-BDDB-85BB183E1FAC}" id="{B6710849-91B3-4F61-8306-264A3E3F9D72}">
    <text>800€ la boite, 1500€ les équipements à l’intérieur, le reste c’est le software,</text>
  </threadedComment>
  <threadedComment ref="E57" dT="2021-04-15T08:41:30.56" personId="{B9B9D153-C747-446F-BDDB-85BB183E1FAC}" id="{AC8FCED5-4ECA-40C4-A3C8-8CB58DE68216}">
    <text>800€ la boite, 1500€ les équipements à l’intérieur, le reste c’est le software,</text>
  </threadedComment>
  <threadedComment ref="E66" dT="2021-04-15T08:41:30.56" personId="{B9B9D153-C747-446F-BDDB-85BB183E1FAC}" id="{B43D6AD0-25F2-4BEE-B344-61BDF4FDD44C}">
    <text>800€ la boite, 1500€ les équipements à l’intérieur, le reste c’est le software,</text>
  </threadedComment>
  <threadedComment ref="E72" dT="2021-04-15T08:41:30.56" personId="{B9B9D153-C747-446F-BDDB-85BB183E1FAC}" id="{B8A96C82-F7B2-4074-A239-F6C83E0E8039}">
    <text>800€ la boite, 1500€ les équipements à l’intérieur, le reste c’est le software,</text>
  </threadedComment>
  <threadedComment ref="E78" dT="2021-04-15T08:25:16.10" personId="{B9B9D153-C747-446F-BDDB-85BB183E1FAC}" id="{CD48554E-E81E-42BD-8020-3B6AA6E270BB}">
    <text>1000 pour usine 
1000 pour stockage
Avec ça production de 200 / mois</text>
  </threadedComment>
  <threadedComment ref="F86" dT="2021-03-24T09:11:14.77" personId="{B9B9D153-C747-446F-BDDB-85BB183E1FAC}" id="{EFE8B062-09CE-4143-8D07-AA9E4C1C5EAC}">
    <text>1-2 % d'intérêt</text>
  </threadedComment>
  <threadedComment ref="E88" dT="2021-03-24T09:33:46.22" personId="{B9B9D153-C747-446F-BDDB-85BB183E1FAC}" id="{F94EEA77-86B4-41F9-B6A9-9C6F56B3EFDD}">
    <text>A prendre en compte avec les divers</text>
  </threadedComment>
  <threadedComment ref="B94" dT="2021-03-24T09:12:33.20" personId="{B9B9D153-C747-446F-BDDB-85BB183E1FAC}" id="{2402B53D-7DBD-4ED7-BD3D-512C0A5533A8}">
    <text>A approfondir</text>
  </threadedComment>
  <threadedComment ref="B99" dT="2021-03-24T09:12:33.20" personId="{B9B9D153-C747-446F-BDDB-85BB183E1FAC}" id="{1D042A6A-8197-432B-93DF-EE6DC487B688}">
    <text>A approfondir</text>
  </threadedComment>
  <threadedComment ref="B104" dT="2021-03-25T08:48:30.87" personId="{B9B9D153-C747-446F-BDDB-85BB183E1FAC}" id="{0BE1A225-3E3E-472D-89EA-248D507160CD}">
    <text>la PEMP peut etre louer</text>
  </threadedComment>
  <threadedComment ref="B113" dT="2021-03-24T09:13:46.35" personId="{B9B9D153-C747-446F-BDDB-85BB183E1FAC}" id="{668ABC0E-A5D6-4D0C-8572-1251B3C74214}">
    <text>% de croissance des revenus (1-2%)</text>
  </threadedComment>
  <threadedComment ref="B123" dT="2021-03-24T09:12:33.20" personId="{B9B9D153-C747-446F-BDDB-85BB183E1FAC}" id="{437FDB04-0F3D-45AF-818E-6B48BA0BF1A6}">
    <text>A approfondir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www.maisonentravaux.fr/fenetres/fenetre-pvc-alu-bois/prix-fenetre-triple-vitrage/" TargetMode="Externa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112"/>
  <sheetViews>
    <sheetView zoomScaleNormal="100" workbookViewId="0">
      <selection activeCell="H20" sqref="H20"/>
    </sheetView>
  </sheetViews>
  <sheetFormatPr baseColWidth="10" defaultColWidth="11.42578125" defaultRowHeight="15" outlineLevelRow="1" x14ac:dyDescent="0.25"/>
  <cols>
    <col min="1" max="1" width="11.42578125" style="1"/>
    <col min="2" max="2" width="32.28515625" style="1" customWidth="1"/>
    <col min="3" max="5" width="11.42578125" style="1"/>
    <col min="6" max="6" width="12.7109375" style="1" bestFit="1" customWidth="1"/>
    <col min="7" max="7" width="21.85546875" style="1" customWidth="1"/>
    <col min="8" max="8" width="17.140625" style="2" customWidth="1"/>
    <col min="9" max="9" width="16.140625" style="3" customWidth="1"/>
    <col min="10" max="10" width="11.42578125" style="1"/>
    <col min="11" max="13" width="26" style="1" customWidth="1"/>
    <col min="14" max="16384" width="11.42578125" style="1"/>
  </cols>
  <sheetData>
    <row r="4" spans="2:9" x14ac:dyDescent="0.25">
      <c r="B4" s="193" t="s">
        <v>0</v>
      </c>
      <c r="C4" s="193"/>
      <c r="D4" s="193"/>
      <c r="E4" s="194"/>
    </row>
    <row r="5" spans="2:9" x14ac:dyDescent="0.25">
      <c r="B5" s="4" t="s">
        <v>1</v>
      </c>
      <c r="C5" s="5"/>
      <c r="D5" s="6"/>
      <c r="E5" s="7" t="s">
        <v>2</v>
      </c>
    </row>
    <row r="6" spans="2:9" x14ac:dyDescent="0.25">
      <c r="B6" s="4" t="s">
        <v>3</v>
      </c>
      <c r="C6" s="5" t="s">
        <v>4</v>
      </c>
      <c r="D6" s="6"/>
      <c r="E6" s="59">
        <v>10</v>
      </c>
    </row>
    <row r="7" spans="2:9" x14ac:dyDescent="0.25">
      <c r="B7" s="4" t="s">
        <v>5</v>
      </c>
      <c r="C7" s="5" t="s">
        <v>6</v>
      </c>
      <c r="D7" s="6"/>
      <c r="E7" s="59">
        <v>3000</v>
      </c>
    </row>
    <row r="8" spans="2:9" x14ac:dyDescent="0.25">
      <c r="B8" s="4" t="s">
        <v>7</v>
      </c>
      <c r="C8" s="5" t="s">
        <v>8</v>
      </c>
      <c r="D8" s="6"/>
      <c r="E8" s="60">
        <v>0</v>
      </c>
      <c r="H8" s="8" t="s">
        <v>9</v>
      </c>
      <c r="I8" s="9" t="s">
        <v>8</v>
      </c>
    </row>
    <row r="9" spans="2:9" outlineLevel="1" x14ac:dyDescent="0.25">
      <c r="B9" s="10" t="s">
        <v>10</v>
      </c>
      <c r="C9" s="5" t="s">
        <v>11</v>
      </c>
      <c r="D9" s="6"/>
      <c r="E9" s="59">
        <v>93.6</v>
      </c>
      <c r="G9" s="11" t="s">
        <v>12</v>
      </c>
      <c r="H9" s="12">
        <f>H40+H47+H62</f>
        <v>944.98666666666668</v>
      </c>
      <c r="I9" s="13">
        <f>H9/$H$10</f>
        <v>0.36712768712768712</v>
      </c>
    </row>
    <row r="10" spans="2:9" ht="15" customHeight="1" outlineLevel="1" x14ac:dyDescent="0.25">
      <c r="B10" s="10" t="s">
        <v>13</v>
      </c>
      <c r="C10" s="5" t="s">
        <v>11</v>
      </c>
      <c r="D10" s="6"/>
      <c r="E10" s="59">
        <v>24.7</v>
      </c>
      <c r="G10" s="14" t="s">
        <v>14</v>
      </c>
      <c r="H10" s="15">
        <f>H75+G81+H91</f>
        <v>2574</v>
      </c>
      <c r="I10" s="16">
        <f>H10/$H$10</f>
        <v>1</v>
      </c>
    </row>
    <row r="11" spans="2:9" ht="15" customHeight="1" outlineLevel="1" x14ac:dyDescent="0.25">
      <c r="B11" s="10" t="s">
        <v>15</v>
      </c>
      <c r="C11" s="5" t="s">
        <v>11</v>
      </c>
      <c r="D11" s="6"/>
      <c r="E11" s="59">
        <v>33.299999999999997</v>
      </c>
      <c r="G11" s="17" t="s">
        <v>16</v>
      </c>
      <c r="H11" s="18">
        <f>H112</f>
        <v>10803.66</v>
      </c>
      <c r="I11" s="19">
        <f>H11/$H$10</f>
        <v>4.1972261072261068</v>
      </c>
    </row>
    <row r="12" spans="2:9" ht="15" customHeight="1" outlineLevel="1" x14ac:dyDescent="0.25">
      <c r="B12" s="10" t="s">
        <v>17</v>
      </c>
      <c r="C12" s="5" t="s">
        <v>11</v>
      </c>
      <c r="D12" s="6"/>
      <c r="E12" s="59">
        <v>11.7</v>
      </c>
      <c r="G12" s="9" t="s">
        <v>18</v>
      </c>
      <c r="H12" s="20">
        <f>SUM(H11:H11)</f>
        <v>10803.66</v>
      </c>
      <c r="I12" s="21"/>
    </row>
    <row r="13" spans="2:9" ht="15" customHeight="1" outlineLevel="1" x14ac:dyDescent="0.25">
      <c r="B13" s="10" t="s">
        <v>19</v>
      </c>
      <c r="C13" s="5" t="s">
        <v>11</v>
      </c>
      <c r="D13" s="6"/>
      <c r="E13" s="59">
        <v>90</v>
      </c>
      <c r="G13" s="9" t="s">
        <v>20</v>
      </c>
      <c r="H13" s="24">
        <f>H12*(1+E18)</f>
        <v>11343.843000000001</v>
      </c>
      <c r="I13" s="25"/>
    </row>
    <row r="14" spans="2:9" ht="15" customHeight="1" outlineLevel="1" x14ac:dyDescent="0.25">
      <c r="B14" s="10" t="s">
        <v>21</v>
      </c>
      <c r="C14" s="5" t="s">
        <v>11</v>
      </c>
      <c r="D14" s="6"/>
      <c r="E14" s="59">
        <v>64</v>
      </c>
      <c r="G14" s="9" t="s">
        <v>22</v>
      </c>
      <c r="H14" s="26">
        <f>H13*E7/E6</f>
        <v>3403152.9</v>
      </c>
      <c r="I14" s="27"/>
    </row>
    <row r="15" spans="2:9" x14ac:dyDescent="0.25">
      <c r="B15" s="22" t="s">
        <v>23</v>
      </c>
      <c r="C15" s="5" t="s">
        <v>24</v>
      </c>
      <c r="D15" s="6"/>
      <c r="E15" s="23">
        <f>$E$7*$E$8*($E$9+$E$10)+$E$7*(1-$E$8)*($E$11+$E$12)</f>
        <v>135000</v>
      </c>
      <c r="G15" s="9" t="s">
        <v>25</v>
      </c>
      <c r="H15" s="26">
        <f>H14*E18</f>
        <v>170157.64500000002</v>
      </c>
      <c r="I15" s="27"/>
    </row>
    <row r="16" spans="2:9" x14ac:dyDescent="0.25">
      <c r="B16" s="10" t="s">
        <v>26</v>
      </c>
      <c r="C16" s="5" t="s">
        <v>11</v>
      </c>
      <c r="D16" s="6"/>
      <c r="E16" s="23">
        <f>E15/E6</f>
        <v>13500</v>
      </c>
      <c r="G16" s="9" t="s">
        <v>27</v>
      </c>
      <c r="H16" s="26">
        <f>H13*E7</f>
        <v>34031529</v>
      </c>
      <c r="I16" s="27"/>
    </row>
    <row r="17" spans="2:9" x14ac:dyDescent="0.25">
      <c r="B17" s="10" t="s">
        <v>28</v>
      </c>
      <c r="C17" s="5" t="s">
        <v>11</v>
      </c>
      <c r="D17" s="6"/>
      <c r="E17" s="23">
        <f>E15/E7</f>
        <v>45</v>
      </c>
      <c r="G17" s="9" t="s">
        <v>29</v>
      </c>
      <c r="H17" s="26">
        <f>H16*E18</f>
        <v>1701576.4500000002</v>
      </c>
      <c r="I17" s="27"/>
    </row>
    <row r="18" spans="2:9" x14ac:dyDescent="0.25">
      <c r="B18" s="4" t="s">
        <v>30</v>
      </c>
      <c r="C18" s="5" t="s">
        <v>8</v>
      </c>
      <c r="D18" s="6"/>
      <c r="E18" s="60">
        <v>0.05</v>
      </c>
      <c r="H18" s="2">
        <f>H13/E14</f>
        <v>177.24754687500001</v>
      </c>
    </row>
    <row r="19" spans="2:9" x14ac:dyDescent="0.25">
      <c r="B19" s="28"/>
      <c r="C19" s="29"/>
      <c r="D19" s="30"/>
      <c r="E19" s="31"/>
      <c r="H19" s="2">
        <f>H13/E13</f>
        <v>126.04270000000001</v>
      </c>
    </row>
    <row r="20" spans="2:9" x14ac:dyDescent="0.25">
      <c r="B20" s="193" t="s">
        <v>31</v>
      </c>
      <c r="C20" s="193"/>
      <c r="D20" s="193"/>
      <c r="E20" s="194"/>
    </row>
    <row r="21" spans="2:9" x14ac:dyDescent="0.25">
      <c r="B21" s="4" t="s">
        <v>32</v>
      </c>
      <c r="C21" s="5" t="s">
        <v>33</v>
      </c>
      <c r="D21" s="6"/>
      <c r="E21" s="61">
        <v>78</v>
      </c>
    </row>
    <row r="22" spans="2:9" x14ac:dyDescent="0.25">
      <c r="B22" s="4" t="s">
        <v>34</v>
      </c>
      <c r="C22" s="5" t="s">
        <v>33</v>
      </c>
      <c r="D22" s="6"/>
      <c r="E22" s="61">
        <v>10</v>
      </c>
    </row>
    <row r="23" spans="2:9" x14ac:dyDescent="0.25">
      <c r="B23" s="4" t="s">
        <v>35</v>
      </c>
      <c r="C23" s="5" t="s">
        <v>33</v>
      </c>
      <c r="D23" s="6"/>
      <c r="E23" s="61">
        <v>25</v>
      </c>
    </row>
    <row r="24" spans="2:9" x14ac:dyDescent="0.25">
      <c r="B24" s="4" t="s">
        <v>36</v>
      </c>
      <c r="C24" s="5" t="s">
        <v>37</v>
      </c>
      <c r="D24" s="6"/>
      <c r="E24" s="62">
        <v>45</v>
      </c>
    </row>
    <row r="25" spans="2:9" x14ac:dyDescent="0.25">
      <c r="B25" s="32" t="s">
        <v>38</v>
      </c>
      <c r="C25" s="5" t="s">
        <v>37</v>
      </c>
      <c r="D25" s="6"/>
      <c r="E25" s="61">
        <v>35</v>
      </c>
    </row>
    <row r="26" spans="2:9" x14ac:dyDescent="0.25">
      <c r="B26" s="32" t="s">
        <v>39</v>
      </c>
      <c r="C26" s="5" t="s">
        <v>37</v>
      </c>
      <c r="D26" s="6"/>
      <c r="E26" s="61">
        <v>22</v>
      </c>
    </row>
    <row r="27" spans="2:9" x14ac:dyDescent="0.25">
      <c r="B27" s="22" t="s">
        <v>40</v>
      </c>
      <c r="C27" s="5" t="s">
        <v>37</v>
      </c>
      <c r="D27" s="6"/>
      <c r="E27" s="61">
        <v>11</v>
      </c>
    </row>
    <row r="29" spans="2:9" x14ac:dyDescent="0.25">
      <c r="B29" s="193" t="s">
        <v>12</v>
      </c>
      <c r="C29" s="193"/>
      <c r="D29" s="193"/>
      <c r="E29" s="194"/>
    </row>
    <row r="30" spans="2:9" ht="38.25" x14ac:dyDescent="0.25">
      <c r="B30" s="65" t="s">
        <v>41</v>
      </c>
      <c r="C30" s="66"/>
      <c r="D30" s="102" t="s">
        <v>42</v>
      </c>
      <c r="E30" s="103" t="s">
        <v>43</v>
      </c>
      <c r="F30" s="68" t="s">
        <v>44</v>
      </c>
      <c r="G30" s="69" t="s">
        <v>45</v>
      </c>
      <c r="H30" s="70" t="s">
        <v>46</v>
      </c>
      <c r="I30" s="71" t="s">
        <v>47</v>
      </c>
    </row>
    <row r="31" spans="2:9" x14ac:dyDescent="0.25">
      <c r="B31" s="33" t="s">
        <v>48</v>
      </c>
      <c r="C31" s="5" t="s">
        <v>11</v>
      </c>
      <c r="D31" s="98">
        <v>3000</v>
      </c>
      <c r="E31" s="104">
        <f>1920000/2000</f>
        <v>960</v>
      </c>
      <c r="F31" s="34">
        <f>D31*E31</f>
        <v>2880000</v>
      </c>
      <c r="G31" s="63">
        <v>25</v>
      </c>
      <c r="H31" s="35">
        <f>(F31/G31)/($E$7/$E$6)</f>
        <v>384</v>
      </c>
      <c r="I31" s="36" t="s">
        <v>49</v>
      </c>
    </row>
    <row r="32" spans="2:9" x14ac:dyDescent="0.25">
      <c r="B32" s="33" t="s">
        <v>50</v>
      </c>
      <c r="C32" s="5" t="s">
        <v>11</v>
      </c>
      <c r="D32" s="98">
        <v>3000</v>
      </c>
      <c r="E32" s="104">
        <f>34560/2000</f>
        <v>17.28</v>
      </c>
      <c r="F32" s="34">
        <f>D32*E32</f>
        <v>51840</v>
      </c>
      <c r="G32" s="63">
        <v>10</v>
      </c>
      <c r="H32" s="35">
        <f t="shared" ref="H32:H39" si="0">(F32/G32)/($E$7/$E$6)</f>
        <v>17.28</v>
      </c>
      <c r="I32" s="36" t="s">
        <v>49</v>
      </c>
    </row>
    <row r="33" spans="2:9" x14ac:dyDescent="0.25">
      <c r="B33" s="33" t="s">
        <v>51</v>
      </c>
      <c r="C33" s="5" t="s">
        <v>52</v>
      </c>
      <c r="D33" s="98">
        <v>1</v>
      </c>
      <c r="E33" s="106">
        <v>150000</v>
      </c>
      <c r="F33" s="34">
        <f>D33*E33</f>
        <v>150000</v>
      </c>
      <c r="G33" s="63">
        <v>10</v>
      </c>
      <c r="H33" s="35">
        <f t="shared" si="0"/>
        <v>50</v>
      </c>
      <c r="I33" s="36" t="s">
        <v>49</v>
      </c>
    </row>
    <row r="34" spans="2:9" x14ac:dyDescent="0.25">
      <c r="B34" s="33" t="s">
        <v>53</v>
      </c>
      <c r="C34" s="5" t="s">
        <v>52</v>
      </c>
      <c r="D34" s="98">
        <v>1</v>
      </c>
      <c r="E34" s="106">
        <v>450000</v>
      </c>
      <c r="F34" s="34">
        <f t="shared" ref="F34:F39" si="1">D34*E34</f>
        <v>450000</v>
      </c>
      <c r="G34" s="63">
        <v>10</v>
      </c>
      <c r="H34" s="35">
        <f t="shared" si="0"/>
        <v>150</v>
      </c>
      <c r="I34" s="36" t="s">
        <v>49</v>
      </c>
    </row>
    <row r="35" spans="2:9" x14ac:dyDescent="0.25">
      <c r="B35" s="33" t="s">
        <v>54</v>
      </c>
      <c r="C35" s="5" t="s">
        <v>52</v>
      </c>
      <c r="D35" s="98">
        <v>1</v>
      </c>
      <c r="E35" s="106">
        <v>100000</v>
      </c>
      <c r="F35" s="34">
        <f t="shared" si="1"/>
        <v>100000</v>
      </c>
      <c r="G35" s="63">
        <v>10</v>
      </c>
      <c r="H35" s="35">
        <f t="shared" si="0"/>
        <v>33.333333333333336</v>
      </c>
      <c r="I35" s="36" t="s">
        <v>49</v>
      </c>
    </row>
    <row r="36" spans="2:9" x14ac:dyDescent="0.25">
      <c r="B36" s="33" t="s">
        <v>55</v>
      </c>
      <c r="C36" s="5" t="s">
        <v>52</v>
      </c>
      <c r="D36" s="98">
        <v>1</v>
      </c>
      <c r="E36" s="106">
        <v>100000</v>
      </c>
      <c r="F36" s="34">
        <f t="shared" si="1"/>
        <v>100000</v>
      </c>
      <c r="G36" s="63">
        <v>10</v>
      </c>
      <c r="H36" s="35">
        <f t="shared" si="0"/>
        <v>33.333333333333336</v>
      </c>
      <c r="I36" s="36" t="s">
        <v>49</v>
      </c>
    </row>
    <row r="37" spans="2:9" x14ac:dyDescent="0.25">
      <c r="B37" s="33" t="s">
        <v>56</v>
      </c>
      <c r="C37" s="5" t="s">
        <v>52</v>
      </c>
      <c r="D37" s="98">
        <v>1</v>
      </c>
      <c r="E37" s="106">
        <v>30000</v>
      </c>
      <c r="F37" s="34">
        <f t="shared" si="1"/>
        <v>30000</v>
      </c>
      <c r="G37" s="63">
        <v>10</v>
      </c>
      <c r="H37" s="35">
        <f t="shared" si="0"/>
        <v>10</v>
      </c>
      <c r="I37" s="36" t="s">
        <v>49</v>
      </c>
    </row>
    <row r="38" spans="2:9" x14ac:dyDescent="0.25">
      <c r="B38" s="33" t="s">
        <v>57</v>
      </c>
      <c r="C38" s="5" t="s">
        <v>52</v>
      </c>
      <c r="D38" s="98">
        <v>1</v>
      </c>
      <c r="E38" s="106">
        <v>50000</v>
      </c>
      <c r="F38" s="34">
        <f t="shared" si="1"/>
        <v>50000</v>
      </c>
      <c r="G38" s="63">
        <v>10</v>
      </c>
      <c r="H38" s="35">
        <f t="shared" si="0"/>
        <v>16.666666666666668</v>
      </c>
      <c r="I38" s="36" t="s">
        <v>49</v>
      </c>
    </row>
    <row r="39" spans="2:9" x14ac:dyDescent="0.25">
      <c r="B39" s="33" t="s">
        <v>58</v>
      </c>
      <c r="C39" s="5" t="s">
        <v>52</v>
      </c>
      <c r="D39" s="98">
        <v>1</v>
      </c>
      <c r="E39" s="93">
        <v>100000</v>
      </c>
      <c r="F39" s="34">
        <f t="shared" si="1"/>
        <v>100000</v>
      </c>
      <c r="G39" s="63">
        <v>10</v>
      </c>
      <c r="H39" s="35">
        <f t="shared" si="0"/>
        <v>33.333333333333336</v>
      </c>
      <c r="I39" s="37" t="s">
        <v>49</v>
      </c>
    </row>
    <row r="40" spans="2:9" x14ac:dyDescent="0.25">
      <c r="B40" s="38" t="s">
        <v>59</v>
      </c>
      <c r="C40" s="39"/>
      <c r="D40" s="40"/>
      <c r="E40" s="41"/>
      <c r="F40" s="42">
        <f>SUM(F31:F39)</f>
        <v>3911840</v>
      </c>
      <c r="G40" s="43"/>
      <c r="H40" s="44">
        <f>SUM(H31:H39)</f>
        <v>727.94666666666672</v>
      </c>
    </row>
    <row r="41" spans="2:9" ht="25.5" x14ac:dyDescent="0.25">
      <c r="B41" s="65" t="s">
        <v>60</v>
      </c>
      <c r="C41" s="66"/>
      <c r="D41" s="66"/>
      <c r="E41" s="67"/>
      <c r="F41" s="95" t="s">
        <v>44</v>
      </c>
      <c r="G41" s="96" t="s">
        <v>61</v>
      </c>
      <c r="H41" s="97" t="s">
        <v>46</v>
      </c>
      <c r="I41" s="71" t="s">
        <v>47</v>
      </c>
    </row>
    <row r="42" spans="2:9" x14ac:dyDescent="0.25">
      <c r="B42" s="33" t="s">
        <v>48</v>
      </c>
      <c r="C42" s="5" t="s">
        <v>11</v>
      </c>
      <c r="D42" s="98">
        <v>180</v>
      </c>
      <c r="E42" s="106">
        <f>172800/180</f>
        <v>960</v>
      </c>
      <c r="F42" s="34">
        <f t="shared" ref="F42:F46" si="2">D42*E42</f>
        <v>172800</v>
      </c>
      <c r="G42" s="63">
        <v>25</v>
      </c>
      <c r="H42" s="35">
        <f>(F42/G42)/($E$7/$E$6)</f>
        <v>23.04</v>
      </c>
      <c r="I42" s="36" t="s">
        <v>62</v>
      </c>
    </row>
    <row r="43" spans="2:9" x14ac:dyDescent="0.25">
      <c r="B43" s="33" t="s">
        <v>50</v>
      </c>
      <c r="C43" s="5" t="s">
        <v>52</v>
      </c>
      <c r="D43" s="98">
        <v>180</v>
      </c>
      <c r="E43" s="106">
        <f>57600/180</f>
        <v>320</v>
      </c>
      <c r="F43" s="34">
        <f t="shared" si="2"/>
        <v>57600</v>
      </c>
      <c r="G43" s="63">
        <v>10</v>
      </c>
      <c r="H43" s="35">
        <f t="shared" ref="H43:H46" si="3">(F43/G43)/($E$7/$E$6)</f>
        <v>19.2</v>
      </c>
      <c r="I43" s="36" t="s">
        <v>62</v>
      </c>
    </row>
    <row r="44" spans="2:9" x14ac:dyDescent="0.25">
      <c r="B44" s="33" t="s">
        <v>63</v>
      </c>
      <c r="C44" s="5" t="s">
        <v>52</v>
      </c>
      <c r="D44" s="98">
        <v>4</v>
      </c>
      <c r="E44" s="106">
        <f>9600/4</f>
        <v>2400</v>
      </c>
      <c r="F44" s="34">
        <f t="shared" si="2"/>
        <v>9600</v>
      </c>
      <c r="G44" s="63">
        <v>5</v>
      </c>
      <c r="H44" s="35">
        <f t="shared" si="3"/>
        <v>6.4</v>
      </c>
      <c r="I44" s="36" t="s">
        <v>62</v>
      </c>
    </row>
    <row r="45" spans="2:9" x14ac:dyDescent="0.25">
      <c r="B45" s="33" t="s">
        <v>64</v>
      </c>
      <c r="C45" s="5" t="s">
        <v>52</v>
      </c>
      <c r="D45" s="98">
        <v>1</v>
      </c>
      <c r="E45" s="106">
        <v>50000</v>
      </c>
      <c r="F45" s="34">
        <f t="shared" si="2"/>
        <v>50000</v>
      </c>
      <c r="G45" s="63">
        <v>10</v>
      </c>
      <c r="H45" s="35">
        <f t="shared" si="3"/>
        <v>16.666666666666668</v>
      </c>
      <c r="I45" s="36" t="s">
        <v>62</v>
      </c>
    </row>
    <row r="46" spans="2:9" x14ac:dyDescent="0.25">
      <c r="B46" s="33" t="s">
        <v>65</v>
      </c>
      <c r="C46" s="5" t="s">
        <v>52</v>
      </c>
      <c r="D46" s="98">
        <v>2</v>
      </c>
      <c r="E46" s="106">
        <v>20000</v>
      </c>
      <c r="F46" s="34">
        <f t="shared" si="2"/>
        <v>40000</v>
      </c>
      <c r="G46" s="63">
        <v>10</v>
      </c>
      <c r="H46" s="35">
        <f t="shared" si="3"/>
        <v>13.333333333333334</v>
      </c>
      <c r="I46" s="37" t="s">
        <v>62</v>
      </c>
    </row>
    <row r="47" spans="2:9" x14ac:dyDescent="0.25">
      <c r="B47" s="38" t="s">
        <v>59</v>
      </c>
      <c r="C47" s="39"/>
      <c r="D47" s="40"/>
      <c r="E47" s="41"/>
      <c r="F47" s="42"/>
      <c r="G47" s="43"/>
      <c r="H47" s="44">
        <f>SUM(H42:H46)</f>
        <v>78.639999999999986</v>
      </c>
    </row>
    <row r="48" spans="2:9" ht="25.5" x14ac:dyDescent="0.25">
      <c r="B48" s="65" t="s">
        <v>66</v>
      </c>
      <c r="C48" s="66"/>
      <c r="D48" s="66"/>
      <c r="E48" s="67"/>
      <c r="F48" s="95" t="s">
        <v>44</v>
      </c>
      <c r="G48" s="96" t="s">
        <v>61</v>
      </c>
      <c r="H48" s="97" t="s">
        <v>46</v>
      </c>
      <c r="I48" s="71" t="s">
        <v>47</v>
      </c>
    </row>
    <row r="49" spans="2:10" x14ac:dyDescent="0.25">
      <c r="B49" s="33" t="s">
        <v>67</v>
      </c>
      <c r="C49" s="5" t="s">
        <v>52</v>
      </c>
      <c r="D49" s="98">
        <v>1</v>
      </c>
      <c r="E49" s="106">
        <v>150000</v>
      </c>
      <c r="F49" s="34">
        <f t="shared" ref="F49:F51" si="4">D49*E49</f>
        <v>150000</v>
      </c>
      <c r="G49" s="63">
        <v>10</v>
      </c>
      <c r="H49" s="35">
        <f>(F49/G49)/($E$7/$E$6)</f>
        <v>50</v>
      </c>
      <c r="I49" s="36" t="s">
        <v>68</v>
      </c>
      <c r="J49" s="1" t="s">
        <v>69</v>
      </c>
    </row>
    <row r="50" spans="2:10" x14ac:dyDescent="0.25">
      <c r="B50" s="33" t="s">
        <v>70</v>
      </c>
      <c r="C50" s="5" t="s">
        <v>52</v>
      </c>
      <c r="D50" s="98">
        <v>1</v>
      </c>
      <c r="E50" s="106">
        <v>10000</v>
      </c>
      <c r="F50" s="34">
        <f t="shared" si="4"/>
        <v>10000</v>
      </c>
      <c r="G50" s="63">
        <v>10</v>
      </c>
      <c r="H50" s="35">
        <f t="shared" ref="H50:H51" si="5">(F50/G50)/($E$7/$E$6)</f>
        <v>3.3333333333333335</v>
      </c>
      <c r="I50" s="36" t="s">
        <v>68</v>
      </c>
    </row>
    <row r="51" spans="2:10" x14ac:dyDescent="0.25">
      <c r="B51" s="33" t="s">
        <v>71</v>
      </c>
      <c r="C51" s="5" t="s">
        <v>52</v>
      </c>
      <c r="D51" s="98">
        <v>1</v>
      </c>
      <c r="E51" s="106">
        <v>300</v>
      </c>
      <c r="F51" s="34">
        <f t="shared" si="4"/>
        <v>300</v>
      </c>
      <c r="G51" s="63">
        <v>5</v>
      </c>
      <c r="H51" s="35">
        <f t="shared" si="5"/>
        <v>0.2</v>
      </c>
      <c r="I51" s="36" t="s">
        <v>68</v>
      </c>
    </row>
    <row r="52" spans="2:10" x14ac:dyDescent="0.25">
      <c r="B52" s="38" t="s">
        <v>59</v>
      </c>
      <c r="C52" s="39"/>
      <c r="D52" s="40"/>
      <c r="E52" s="41"/>
      <c r="F52" s="42"/>
      <c r="G52" s="43"/>
      <c r="H52" s="44">
        <f>SUM(H49:H51)</f>
        <v>53.533333333333339</v>
      </c>
    </row>
    <row r="53" spans="2:10" ht="25.5" x14ac:dyDescent="0.25">
      <c r="B53" s="65" t="s">
        <v>72</v>
      </c>
      <c r="C53" s="66"/>
      <c r="D53" s="66"/>
      <c r="E53" s="67"/>
      <c r="F53" s="95" t="s">
        <v>44</v>
      </c>
      <c r="G53" s="96" t="s">
        <v>61</v>
      </c>
      <c r="H53" s="97" t="s">
        <v>46</v>
      </c>
      <c r="I53" s="71" t="s">
        <v>47</v>
      </c>
    </row>
    <row r="54" spans="2:10" x14ac:dyDescent="0.25">
      <c r="B54" s="33" t="s">
        <v>73</v>
      </c>
      <c r="C54" s="5" t="s">
        <v>52</v>
      </c>
      <c r="D54" s="98">
        <v>1</v>
      </c>
      <c r="E54" s="106">
        <v>10000</v>
      </c>
      <c r="F54" s="34">
        <f t="shared" ref="F54:F61" si="6">D54*E54</f>
        <v>10000</v>
      </c>
      <c r="G54" s="63">
        <v>5</v>
      </c>
      <c r="H54" s="35">
        <f t="shared" ref="H54:H61" si="7">(F54/G54)/($E$7/$E$6)</f>
        <v>6.666666666666667</v>
      </c>
      <c r="I54" s="36" t="s">
        <v>74</v>
      </c>
    </row>
    <row r="55" spans="2:10" x14ac:dyDescent="0.25">
      <c r="B55" s="33" t="s">
        <v>75</v>
      </c>
      <c r="C55" s="5" t="s">
        <v>52</v>
      </c>
      <c r="D55" s="98">
        <v>1</v>
      </c>
      <c r="E55" s="106">
        <v>20000</v>
      </c>
      <c r="F55" s="34">
        <f t="shared" si="6"/>
        <v>20000</v>
      </c>
      <c r="G55" s="63">
        <v>5</v>
      </c>
      <c r="H55" s="35">
        <f t="shared" si="7"/>
        <v>13.333333333333334</v>
      </c>
      <c r="I55" s="36" t="s">
        <v>74</v>
      </c>
    </row>
    <row r="56" spans="2:10" x14ac:dyDescent="0.25">
      <c r="B56" s="33" t="s">
        <v>76</v>
      </c>
      <c r="C56" s="5" t="s">
        <v>52</v>
      </c>
      <c r="D56" s="98">
        <v>1</v>
      </c>
      <c r="E56" s="106">
        <v>2000</v>
      </c>
      <c r="F56" s="34">
        <f t="shared" si="6"/>
        <v>2000</v>
      </c>
      <c r="G56" s="63">
        <v>5</v>
      </c>
      <c r="H56" s="35">
        <f t="shared" si="7"/>
        <v>1.3333333333333333</v>
      </c>
      <c r="I56" s="36" t="s">
        <v>74</v>
      </c>
    </row>
    <row r="57" spans="2:10" x14ac:dyDescent="0.25">
      <c r="B57" s="33" t="s">
        <v>77</v>
      </c>
      <c r="C57" s="5" t="s">
        <v>52</v>
      </c>
      <c r="D57" s="98">
        <v>1</v>
      </c>
      <c r="E57" s="106">
        <v>10000</v>
      </c>
      <c r="F57" s="34">
        <f t="shared" si="6"/>
        <v>10000</v>
      </c>
      <c r="G57" s="63">
        <v>5</v>
      </c>
      <c r="H57" s="35">
        <f t="shared" si="7"/>
        <v>6.666666666666667</v>
      </c>
      <c r="I57" s="36" t="s">
        <v>74</v>
      </c>
    </row>
    <row r="58" spans="2:10" x14ac:dyDescent="0.25">
      <c r="B58" s="33" t="s">
        <v>78</v>
      </c>
      <c r="C58" s="5" t="s">
        <v>52</v>
      </c>
      <c r="D58" s="98">
        <v>1</v>
      </c>
      <c r="E58" s="106">
        <v>5000</v>
      </c>
      <c r="F58" s="34">
        <f t="shared" si="6"/>
        <v>5000</v>
      </c>
      <c r="G58" s="63">
        <v>5</v>
      </c>
      <c r="H58" s="35">
        <f t="shared" si="7"/>
        <v>3.3333333333333335</v>
      </c>
      <c r="I58" s="36" t="s">
        <v>74</v>
      </c>
    </row>
    <row r="59" spans="2:10" x14ac:dyDescent="0.25">
      <c r="B59" s="33" t="s">
        <v>79</v>
      </c>
      <c r="C59" s="5" t="s">
        <v>52</v>
      </c>
      <c r="D59" s="98">
        <v>1</v>
      </c>
      <c r="E59" s="106">
        <v>2000</v>
      </c>
      <c r="F59" s="34">
        <f>D59*E59</f>
        <v>2000</v>
      </c>
      <c r="G59" s="63">
        <v>5</v>
      </c>
      <c r="H59" s="35">
        <f t="shared" si="7"/>
        <v>1.3333333333333333</v>
      </c>
      <c r="I59" s="36" t="s">
        <v>74</v>
      </c>
    </row>
    <row r="60" spans="2:10" x14ac:dyDescent="0.25">
      <c r="B60" s="33" t="s">
        <v>80</v>
      </c>
      <c r="C60" s="5" t="s">
        <v>52</v>
      </c>
      <c r="D60" s="98">
        <v>1</v>
      </c>
      <c r="E60" s="106">
        <v>20000</v>
      </c>
      <c r="F60" s="34">
        <f t="shared" si="6"/>
        <v>20000</v>
      </c>
      <c r="G60" s="63">
        <v>5</v>
      </c>
      <c r="H60" s="35">
        <f t="shared" si="7"/>
        <v>13.333333333333334</v>
      </c>
      <c r="I60" s="36" t="s">
        <v>74</v>
      </c>
    </row>
    <row r="61" spans="2:10" x14ac:dyDescent="0.25">
      <c r="B61" s="33" t="s">
        <v>81</v>
      </c>
      <c r="C61" s="5" t="s">
        <v>52</v>
      </c>
      <c r="D61" s="98">
        <v>1</v>
      </c>
      <c r="E61" s="106">
        <v>15000</v>
      </c>
      <c r="F61" s="34">
        <f t="shared" si="6"/>
        <v>15000</v>
      </c>
      <c r="G61" s="63">
        <v>5</v>
      </c>
      <c r="H61" s="35">
        <f t="shared" si="7"/>
        <v>10</v>
      </c>
      <c r="I61" s="37" t="s">
        <v>74</v>
      </c>
    </row>
    <row r="62" spans="2:10" x14ac:dyDescent="0.25">
      <c r="B62" s="38" t="s">
        <v>59</v>
      </c>
      <c r="C62" s="39"/>
      <c r="D62" s="40"/>
      <c r="E62" s="41"/>
      <c r="F62" s="42"/>
      <c r="G62" s="43"/>
      <c r="H62" s="44">
        <f>SUM(H49:H58)</f>
        <v>138.4</v>
      </c>
    </row>
    <row r="63" spans="2:10" x14ac:dyDescent="0.25">
      <c r="B63" s="65" t="s">
        <v>82</v>
      </c>
      <c r="C63" s="66"/>
      <c r="D63" s="66"/>
      <c r="E63" s="67"/>
      <c r="F63" s="95" t="s">
        <v>83</v>
      </c>
      <c r="G63" s="107"/>
      <c r="H63" s="97" t="s">
        <v>46</v>
      </c>
      <c r="I63" s="71" t="s">
        <v>47</v>
      </c>
    </row>
    <row r="64" spans="2:10" x14ac:dyDescent="0.25">
      <c r="B64" s="33" t="s">
        <v>84</v>
      </c>
      <c r="C64" s="5" t="s">
        <v>52</v>
      </c>
      <c r="D64" s="98">
        <v>7</v>
      </c>
      <c r="E64" s="106">
        <v>2400</v>
      </c>
      <c r="F64" s="34">
        <f>D64*E64</f>
        <v>16800</v>
      </c>
      <c r="G64" s="45"/>
      <c r="H64" s="35">
        <f>F64/($E$7/E$6)</f>
        <v>56</v>
      </c>
      <c r="I64" s="37" t="s">
        <v>85</v>
      </c>
    </row>
    <row r="65" spans="2:9" x14ac:dyDescent="0.25">
      <c r="B65" s="38" t="s">
        <v>59</v>
      </c>
      <c r="C65" s="39"/>
      <c r="D65" s="40"/>
      <c r="E65" s="41"/>
      <c r="F65" s="42"/>
      <c r="G65" s="45"/>
      <c r="H65" s="46">
        <f>SUM(H63:H64)</f>
        <v>56</v>
      </c>
    </row>
    <row r="67" spans="2:9" x14ac:dyDescent="0.25">
      <c r="B67" s="193" t="s">
        <v>14</v>
      </c>
      <c r="C67" s="193"/>
      <c r="D67" s="193"/>
      <c r="E67" s="193"/>
      <c r="F67" s="47" t="s">
        <v>86</v>
      </c>
      <c r="G67" s="48">
        <v>0.02</v>
      </c>
    </row>
    <row r="68" spans="2:9" ht="25.5" x14ac:dyDescent="0.25">
      <c r="B68" s="65" t="s">
        <v>41</v>
      </c>
      <c r="C68" s="66"/>
      <c r="D68" s="66"/>
      <c r="E68" s="67"/>
      <c r="F68" s="95" t="s">
        <v>83</v>
      </c>
      <c r="G68" s="107"/>
      <c r="H68" s="70" t="s">
        <v>87</v>
      </c>
      <c r="I68" s="71" t="s">
        <v>47</v>
      </c>
    </row>
    <row r="69" spans="2:9" x14ac:dyDescent="0.25">
      <c r="B69" s="33" t="s">
        <v>88</v>
      </c>
      <c r="C69" s="5" t="s">
        <v>52</v>
      </c>
      <c r="D69" s="63">
        <v>1</v>
      </c>
      <c r="E69" s="106">
        <v>54000</v>
      </c>
      <c r="F69" s="34">
        <f>D69*E69</f>
        <v>54000</v>
      </c>
      <c r="H69" s="35">
        <f>F69/($E$7/E$6)</f>
        <v>180</v>
      </c>
      <c r="I69" s="36" t="s">
        <v>89</v>
      </c>
    </row>
    <row r="70" spans="2:9" x14ac:dyDescent="0.25">
      <c r="B70" s="33" t="s">
        <v>90</v>
      </c>
      <c r="C70" s="5" t="s">
        <v>52</v>
      </c>
      <c r="D70" s="63">
        <v>1</v>
      </c>
      <c r="E70" s="106">
        <v>32400</v>
      </c>
      <c r="F70" s="34">
        <f t="shared" ref="F70:F74" si="8">D70*E70</f>
        <v>32400</v>
      </c>
      <c r="H70" s="35">
        <f t="shared" ref="H70:H74" si="9">F70/($E$7/E$6)</f>
        <v>108</v>
      </c>
      <c r="I70" s="36" t="s">
        <v>89</v>
      </c>
    </row>
    <row r="71" spans="2:9" x14ac:dyDescent="0.25">
      <c r="B71" s="33" t="s">
        <v>91</v>
      </c>
      <c r="C71" s="5" t="s">
        <v>52</v>
      </c>
      <c r="D71" s="63">
        <v>1</v>
      </c>
      <c r="E71" s="106">
        <v>32400</v>
      </c>
      <c r="F71" s="34">
        <f t="shared" si="8"/>
        <v>32400</v>
      </c>
      <c r="H71" s="35">
        <f t="shared" si="9"/>
        <v>108</v>
      </c>
      <c r="I71" s="36" t="s">
        <v>89</v>
      </c>
    </row>
    <row r="72" spans="2:9" x14ac:dyDescent="0.25">
      <c r="B72" s="33" t="s">
        <v>92</v>
      </c>
      <c r="C72" s="5" t="s">
        <v>52</v>
      </c>
      <c r="D72" s="63">
        <v>4</v>
      </c>
      <c r="E72" s="106">
        <v>32400</v>
      </c>
      <c r="F72" s="34">
        <f t="shared" si="8"/>
        <v>129600</v>
      </c>
      <c r="H72" s="35">
        <f t="shared" si="9"/>
        <v>432</v>
      </c>
      <c r="I72" s="36" t="s">
        <v>89</v>
      </c>
    </row>
    <row r="73" spans="2:9" x14ac:dyDescent="0.25">
      <c r="B73" s="33" t="s">
        <v>93</v>
      </c>
      <c r="C73" s="5" t="s">
        <v>52</v>
      </c>
      <c r="D73" s="63">
        <v>2</v>
      </c>
      <c r="E73" s="106">
        <v>32400</v>
      </c>
      <c r="F73" s="34">
        <f t="shared" si="8"/>
        <v>64800</v>
      </c>
      <c r="H73" s="35">
        <f t="shared" si="9"/>
        <v>216</v>
      </c>
      <c r="I73" s="36" t="s">
        <v>89</v>
      </c>
    </row>
    <row r="74" spans="2:9" x14ac:dyDescent="0.25">
      <c r="B74" s="33" t="s">
        <v>94</v>
      </c>
      <c r="C74" s="5" t="s">
        <v>52</v>
      </c>
      <c r="D74" s="63">
        <v>1</v>
      </c>
      <c r="E74" s="106">
        <v>45000</v>
      </c>
      <c r="F74" s="34">
        <f t="shared" si="8"/>
        <v>45000</v>
      </c>
      <c r="H74" s="35">
        <f t="shared" si="9"/>
        <v>150</v>
      </c>
      <c r="I74" s="37" t="s">
        <v>89</v>
      </c>
    </row>
    <row r="75" spans="2:9" x14ac:dyDescent="0.25">
      <c r="B75" s="38" t="s">
        <v>59</v>
      </c>
      <c r="C75" s="39"/>
      <c r="D75" s="40"/>
      <c r="E75" s="41"/>
      <c r="F75" s="42"/>
      <c r="G75" s="49"/>
      <c r="H75" s="46">
        <f>SUM(H69:H74)</f>
        <v>1194</v>
      </c>
    </row>
    <row r="76" spans="2:9" ht="25.5" x14ac:dyDescent="0.25">
      <c r="B76" s="65" t="s">
        <v>95</v>
      </c>
      <c r="C76" s="66"/>
      <c r="D76" s="66"/>
      <c r="E76" s="67"/>
      <c r="F76" s="95" t="s">
        <v>83</v>
      </c>
      <c r="G76" s="108"/>
      <c r="H76" s="109" t="s">
        <v>87</v>
      </c>
      <c r="I76" s="71" t="s">
        <v>47</v>
      </c>
    </row>
    <row r="77" spans="2:9" x14ac:dyDescent="0.25">
      <c r="B77" s="33" t="s">
        <v>96</v>
      </c>
      <c r="C77" s="5" t="s">
        <v>52</v>
      </c>
      <c r="D77" s="63">
        <v>1</v>
      </c>
      <c r="E77" s="106">
        <v>90000</v>
      </c>
      <c r="F77" s="34">
        <f t="shared" ref="F77:F80" si="10">D77*E77</f>
        <v>90000</v>
      </c>
      <c r="G77" s="50"/>
      <c r="H77" s="50">
        <f>F77/($E$7/E$6)</f>
        <v>300</v>
      </c>
      <c r="I77" s="36" t="s">
        <v>97</v>
      </c>
    </row>
    <row r="78" spans="2:9" x14ac:dyDescent="0.25">
      <c r="B78" s="33" t="s">
        <v>98</v>
      </c>
      <c r="C78" s="5" t="s">
        <v>52</v>
      </c>
      <c r="D78" s="63">
        <v>1</v>
      </c>
      <c r="E78" s="106">
        <v>72000</v>
      </c>
      <c r="F78" s="34">
        <f t="shared" si="10"/>
        <v>72000</v>
      </c>
      <c r="G78" s="50"/>
      <c r="H78" s="50">
        <f t="shared" ref="H78:H80" si="11">F78/($E$7/E$6)</f>
        <v>240</v>
      </c>
      <c r="I78" s="36" t="s">
        <v>97</v>
      </c>
    </row>
    <row r="79" spans="2:9" x14ac:dyDescent="0.25">
      <c r="B79" s="33" t="s">
        <v>99</v>
      </c>
      <c r="C79" s="5" t="s">
        <v>52</v>
      </c>
      <c r="D79" s="63">
        <v>2</v>
      </c>
      <c r="E79" s="106">
        <v>54000</v>
      </c>
      <c r="F79" s="34">
        <f t="shared" si="10"/>
        <v>108000</v>
      </c>
      <c r="G79" s="50"/>
      <c r="H79" s="50">
        <f t="shared" si="11"/>
        <v>360</v>
      </c>
      <c r="I79" s="36" t="s">
        <v>97</v>
      </c>
    </row>
    <row r="80" spans="2:9" x14ac:dyDescent="0.25">
      <c r="B80" s="33" t="s">
        <v>100</v>
      </c>
      <c r="C80" s="5" t="s">
        <v>52</v>
      </c>
      <c r="D80" s="63">
        <v>1</v>
      </c>
      <c r="E80" s="106">
        <v>54000</v>
      </c>
      <c r="F80" s="34">
        <f t="shared" si="10"/>
        <v>54000</v>
      </c>
      <c r="G80" s="50"/>
      <c r="H80" s="50">
        <f t="shared" si="11"/>
        <v>180</v>
      </c>
      <c r="I80" s="37" t="s">
        <v>97</v>
      </c>
    </row>
    <row r="81" spans="2:9" x14ac:dyDescent="0.25">
      <c r="B81" s="38" t="s">
        <v>59</v>
      </c>
      <c r="C81" s="39"/>
      <c r="D81" s="40"/>
      <c r="E81" s="41"/>
      <c r="F81" s="42"/>
      <c r="G81" s="51"/>
      <c r="H81" s="51">
        <f>SUM(H76:H80)</f>
        <v>1080</v>
      </c>
    </row>
    <row r="82" spans="2:9" x14ac:dyDescent="0.25">
      <c r="B82" s="65" t="s">
        <v>66</v>
      </c>
      <c r="C82" s="66"/>
      <c r="D82" s="66"/>
      <c r="E82" s="67"/>
      <c r="F82" s="95" t="s">
        <v>44</v>
      </c>
      <c r="G82" s="96"/>
      <c r="H82" s="70" t="s">
        <v>46</v>
      </c>
      <c r="I82" s="71" t="s">
        <v>47</v>
      </c>
    </row>
    <row r="83" spans="2:9" x14ac:dyDescent="0.25">
      <c r="B83" s="33" t="s">
        <v>101</v>
      </c>
      <c r="C83" s="5" t="s">
        <v>52</v>
      </c>
      <c r="D83" s="63">
        <v>1</v>
      </c>
      <c r="E83" s="106">
        <v>35000</v>
      </c>
      <c r="F83" s="34">
        <f>D83*E83</f>
        <v>35000</v>
      </c>
      <c r="H83" s="35">
        <f>F83/($E$7/E$6)</f>
        <v>116.66666666666667</v>
      </c>
      <c r="I83" s="37" t="s">
        <v>102</v>
      </c>
    </row>
    <row r="84" spans="2:9" x14ac:dyDescent="0.25">
      <c r="B84" s="38" t="s">
        <v>59</v>
      </c>
      <c r="C84" s="39"/>
      <c r="D84" s="40"/>
      <c r="E84" s="41"/>
      <c r="F84" s="42"/>
      <c r="G84" s="51"/>
      <c r="H84" s="51">
        <f>SUM(H83:H83)</f>
        <v>116.66666666666667</v>
      </c>
    </row>
    <row r="85" spans="2:9" ht="25.5" x14ac:dyDescent="0.25">
      <c r="B85" s="65" t="s">
        <v>72</v>
      </c>
      <c r="C85" s="66"/>
      <c r="D85" s="66"/>
      <c r="E85" s="67"/>
      <c r="F85" s="95" t="s">
        <v>83</v>
      </c>
      <c r="G85" s="96"/>
      <c r="H85" s="97" t="s">
        <v>87</v>
      </c>
      <c r="I85" s="71" t="s">
        <v>47</v>
      </c>
    </row>
    <row r="86" spans="2:9" x14ac:dyDescent="0.25">
      <c r="B86" s="33" t="s">
        <v>103</v>
      </c>
      <c r="C86" s="5" t="s">
        <v>52</v>
      </c>
      <c r="D86" s="63">
        <v>1</v>
      </c>
      <c r="E86" s="106">
        <v>63000</v>
      </c>
      <c r="F86" s="34">
        <f t="shared" ref="F86:F90" si="12">D86*E86</f>
        <v>63000</v>
      </c>
      <c r="H86" s="35">
        <f>F86/($E$7/E$6)</f>
        <v>210</v>
      </c>
      <c r="I86" s="36" t="s">
        <v>104</v>
      </c>
    </row>
    <row r="87" spans="2:9" x14ac:dyDescent="0.25">
      <c r="B87" s="33" t="s">
        <v>105</v>
      </c>
      <c r="C87" s="5" t="s">
        <v>52</v>
      </c>
      <c r="D87" s="63">
        <v>3</v>
      </c>
      <c r="E87" s="106">
        <v>54000</v>
      </c>
      <c r="F87" s="34">
        <f t="shared" si="12"/>
        <v>162000</v>
      </c>
      <c r="H87" s="35">
        <f>F87/($E$7/E$6)</f>
        <v>540</v>
      </c>
      <c r="I87" s="36" t="s">
        <v>104</v>
      </c>
    </row>
    <row r="88" spans="2:9" x14ac:dyDescent="0.25">
      <c r="B88" s="33" t="s">
        <v>106</v>
      </c>
      <c r="C88" s="5" t="s">
        <v>52</v>
      </c>
      <c r="D88" s="63">
        <v>2</v>
      </c>
      <c r="E88" s="106">
        <v>45000</v>
      </c>
      <c r="F88" s="34">
        <f t="shared" si="12"/>
        <v>90000</v>
      </c>
      <c r="H88" s="35">
        <f>F88/($E$7/E$6)</f>
        <v>300</v>
      </c>
      <c r="I88" s="36" t="s">
        <v>104</v>
      </c>
    </row>
    <row r="89" spans="2:9" x14ac:dyDescent="0.25">
      <c r="B89" s="33" t="s">
        <v>107</v>
      </c>
      <c r="C89" s="5" t="s">
        <v>52</v>
      </c>
      <c r="D89" s="63">
        <v>1</v>
      </c>
      <c r="E89" s="106">
        <v>45000</v>
      </c>
      <c r="F89" s="34">
        <f t="shared" si="12"/>
        <v>45000</v>
      </c>
      <c r="H89" s="35">
        <f>F89/($E$7/E$6)</f>
        <v>150</v>
      </c>
      <c r="I89" s="36" t="s">
        <v>104</v>
      </c>
    </row>
    <row r="90" spans="2:9" x14ac:dyDescent="0.25">
      <c r="B90" s="33" t="s">
        <v>100</v>
      </c>
      <c r="C90" s="5" t="s">
        <v>52</v>
      </c>
      <c r="D90" s="63">
        <v>1</v>
      </c>
      <c r="E90" s="106">
        <v>54000</v>
      </c>
      <c r="F90" s="34">
        <f t="shared" si="12"/>
        <v>54000</v>
      </c>
      <c r="H90" s="35">
        <f>F90/($E$7/E$6)</f>
        <v>180</v>
      </c>
      <c r="I90" s="37" t="s">
        <v>104</v>
      </c>
    </row>
    <row r="91" spans="2:9" x14ac:dyDescent="0.25">
      <c r="B91" s="38" t="s">
        <v>59</v>
      </c>
      <c r="C91" s="39"/>
      <c r="D91" s="40"/>
      <c r="E91" s="41"/>
      <c r="F91" s="42"/>
      <c r="G91" s="49"/>
      <c r="H91" s="46">
        <f>SUM(H86:H90)</f>
        <v>1380</v>
      </c>
    </row>
    <row r="92" spans="2:9" ht="25.5" x14ac:dyDescent="0.25">
      <c r="B92" s="65" t="s">
        <v>82</v>
      </c>
      <c r="C92" s="66"/>
      <c r="D92" s="66"/>
      <c r="E92" s="67"/>
      <c r="F92" s="95" t="s">
        <v>83</v>
      </c>
      <c r="G92" s="96"/>
      <c r="H92" s="70" t="s">
        <v>87</v>
      </c>
      <c r="I92" s="71" t="s">
        <v>47</v>
      </c>
    </row>
    <row r="93" spans="2:9" x14ac:dyDescent="0.25">
      <c r="B93" s="33" t="s">
        <v>108</v>
      </c>
      <c r="C93" s="5" t="s">
        <v>52</v>
      </c>
      <c r="D93" s="63">
        <v>2</v>
      </c>
      <c r="E93" s="106">
        <v>54000</v>
      </c>
      <c r="F93" s="34">
        <f t="shared" ref="F93:F96" si="13">D93*E93</f>
        <v>108000</v>
      </c>
      <c r="H93" s="35">
        <f>F93/($E$7/E$6)</f>
        <v>360</v>
      </c>
      <c r="I93" s="36" t="s">
        <v>109</v>
      </c>
    </row>
    <row r="94" spans="2:9" x14ac:dyDescent="0.25">
      <c r="B94" s="33" t="s">
        <v>110</v>
      </c>
      <c r="C94" s="5" t="s">
        <v>52</v>
      </c>
      <c r="D94" s="63">
        <v>2</v>
      </c>
      <c r="E94" s="106">
        <v>45000</v>
      </c>
      <c r="F94" s="34">
        <f t="shared" si="13"/>
        <v>90000</v>
      </c>
      <c r="H94" s="35">
        <f>F94/($E$7/E$6)</f>
        <v>300</v>
      </c>
      <c r="I94" s="36" t="s">
        <v>109</v>
      </c>
    </row>
    <row r="95" spans="2:9" x14ac:dyDescent="0.25">
      <c r="B95" s="33" t="s">
        <v>111</v>
      </c>
      <c r="C95" s="5" t="s">
        <v>52</v>
      </c>
      <c r="D95" s="63">
        <v>2</v>
      </c>
      <c r="E95" s="106">
        <v>45000</v>
      </c>
      <c r="F95" s="34">
        <f t="shared" si="13"/>
        <v>90000</v>
      </c>
      <c r="H95" s="35">
        <f>F95/($E$7/E$6)</f>
        <v>300</v>
      </c>
      <c r="I95" s="36" t="s">
        <v>109</v>
      </c>
    </row>
    <row r="96" spans="2:9" x14ac:dyDescent="0.25">
      <c r="B96" s="33" t="s">
        <v>112</v>
      </c>
      <c r="C96" s="5" t="s">
        <v>52</v>
      </c>
      <c r="D96" s="63">
        <v>1</v>
      </c>
      <c r="E96" s="106">
        <v>100000</v>
      </c>
      <c r="F96" s="34">
        <f t="shared" si="13"/>
        <v>100000</v>
      </c>
      <c r="G96" s="52"/>
      <c r="H96" s="50">
        <f>F96/($E$7/E$6)</f>
        <v>333.33333333333331</v>
      </c>
      <c r="I96" s="36" t="s">
        <v>109</v>
      </c>
    </row>
    <row r="97" spans="2:10" x14ac:dyDescent="0.25">
      <c r="B97" s="33" t="s">
        <v>113</v>
      </c>
      <c r="C97" s="5"/>
      <c r="E97" s="53"/>
      <c r="F97" s="64">
        <v>20000</v>
      </c>
      <c r="G97" s="54"/>
      <c r="H97" s="50">
        <f>F97/($E$7/E$6)</f>
        <v>66.666666666666671</v>
      </c>
      <c r="I97" s="37" t="s">
        <v>109</v>
      </c>
    </row>
    <row r="98" spans="2:10" x14ac:dyDescent="0.25">
      <c r="B98" s="38" t="s">
        <v>59</v>
      </c>
      <c r="C98" s="39"/>
      <c r="D98" s="40"/>
      <c r="E98" s="41"/>
      <c r="F98" s="42"/>
      <c r="G98" s="54"/>
      <c r="H98" s="46">
        <f>SUM(H92:H96)</f>
        <v>1293.3333333333333</v>
      </c>
      <c r="I98" s="1"/>
    </row>
    <row r="100" spans="2:10" x14ac:dyDescent="0.25">
      <c r="B100" s="193" t="s">
        <v>114</v>
      </c>
      <c r="C100" s="193"/>
      <c r="D100" s="193"/>
      <c r="E100" s="194"/>
    </row>
    <row r="101" spans="2:10" ht="25.5" x14ac:dyDescent="0.25">
      <c r="B101" s="65" t="s">
        <v>115</v>
      </c>
      <c r="C101" s="66"/>
      <c r="D101" s="66"/>
      <c r="E101" s="67"/>
      <c r="F101" s="68" t="s">
        <v>116</v>
      </c>
      <c r="G101" s="115" t="s">
        <v>52</v>
      </c>
      <c r="H101" s="116" t="s">
        <v>87</v>
      </c>
      <c r="I101" s="71" t="s">
        <v>47</v>
      </c>
    </row>
    <row r="102" spans="2:10" x14ac:dyDescent="0.25">
      <c r="B102" s="4" t="s">
        <v>117</v>
      </c>
      <c r="C102" s="5" t="s">
        <v>118</v>
      </c>
      <c r="D102" s="63"/>
      <c r="E102" s="55">
        <f>1.15*($E$8*$E$13+(1-$E$8)*$E$14)*30*0.001</f>
        <v>2.2080000000000002</v>
      </c>
      <c r="F102" s="34">
        <v>600</v>
      </c>
      <c r="G102" s="120" t="s">
        <v>118</v>
      </c>
      <c r="H102" s="50">
        <f>F102*E102</f>
        <v>1324.8000000000002</v>
      </c>
      <c r="I102" s="36" t="s">
        <v>119</v>
      </c>
    </row>
    <row r="103" spans="2:10" x14ac:dyDescent="0.25">
      <c r="B103" s="4" t="s">
        <v>120</v>
      </c>
      <c r="C103" s="5" t="s">
        <v>11</v>
      </c>
      <c r="D103" s="63"/>
      <c r="E103" s="56">
        <f>1.1*($E$9*$E$8+$E$11*(1-$E$8))</f>
        <v>36.630000000000003</v>
      </c>
      <c r="F103" s="34">
        <v>10</v>
      </c>
      <c r="G103" s="120" t="s">
        <v>11</v>
      </c>
      <c r="H103" s="50">
        <f>F103*E103</f>
        <v>366.3</v>
      </c>
      <c r="I103" s="36" t="s">
        <v>119</v>
      </c>
    </row>
    <row r="104" spans="2:10" x14ac:dyDescent="0.25">
      <c r="B104" s="22" t="s">
        <v>121</v>
      </c>
      <c r="C104" s="5" t="s">
        <v>11</v>
      </c>
      <c r="D104" s="63"/>
      <c r="E104" s="56">
        <f>1.1*($E$9*$E$8+$E$11*(1-$E$8))</f>
        <v>36.630000000000003</v>
      </c>
      <c r="F104" s="34">
        <v>10</v>
      </c>
      <c r="G104" s="120" t="s">
        <v>11</v>
      </c>
      <c r="H104" s="50">
        <f t="shared" ref="H104" si="14">F104*E104</f>
        <v>366.3</v>
      </c>
      <c r="I104" s="36" t="s">
        <v>119</v>
      </c>
    </row>
    <row r="105" spans="2:10" x14ac:dyDescent="0.25">
      <c r="B105" s="4" t="s">
        <v>34</v>
      </c>
      <c r="C105" s="5" t="s">
        <v>11</v>
      </c>
      <c r="D105" s="63"/>
      <c r="E105" s="56">
        <f>1.1*($E$9*$E$8+$E$11*(1-$E$8))</f>
        <v>36.630000000000003</v>
      </c>
      <c r="F105" s="34">
        <v>70</v>
      </c>
      <c r="G105" s="120" t="s">
        <v>11</v>
      </c>
      <c r="H105" s="50">
        <f>F105*E105</f>
        <v>2564.1000000000004</v>
      </c>
      <c r="I105" s="36" t="s">
        <v>119</v>
      </c>
      <c r="J105" s="3" t="s">
        <v>122</v>
      </c>
    </row>
    <row r="106" spans="2:10" x14ac:dyDescent="0.25">
      <c r="B106" s="4" t="s">
        <v>35</v>
      </c>
      <c r="C106" s="5" t="s">
        <v>11</v>
      </c>
      <c r="D106" s="63"/>
      <c r="E106" s="56">
        <f>1.1*($E$9*$E$8+$E$11*(1-$E$8))</f>
        <v>36.630000000000003</v>
      </c>
      <c r="F106" s="34">
        <v>30</v>
      </c>
      <c r="G106" s="120" t="s">
        <v>11</v>
      </c>
      <c r="H106" s="50">
        <f>F106*E106</f>
        <v>1098.9000000000001</v>
      </c>
      <c r="I106" s="36" t="s">
        <v>119</v>
      </c>
      <c r="J106" s="3" t="s">
        <v>123</v>
      </c>
    </row>
    <row r="107" spans="2:10" x14ac:dyDescent="0.25">
      <c r="B107" s="4" t="s">
        <v>36</v>
      </c>
      <c r="C107" s="5" t="s">
        <v>11</v>
      </c>
      <c r="D107" s="63"/>
      <c r="E107" s="56">
        <f>E$10*$E$8+$E$12*(1-$E$8)</f>
        <v>11.7</v>
      </c>
      <c r="F107" s="34">
        <v>300</v>
      </c>
      <c r="G107" s="120" t="s">
        <v>11</v>
      </c>
      <c r="H107" s="50">
        <f t="shared" ref="H107:H111" si="15">F107*E107</f>
        <v>3510</v>
      </c>
      <c r="I107" s="36" t="s">
        <v>119</v>
      </c>
      <c r="J107" s="57" t="s">
        <v>124</v>
      </c>
    </row>
    <row r="108" spans="2:10" x14ac:dyDescent="0.25">
      <c r="B108" s="32" t="s">
        <v>38</v>
      </c>
      <c r="C108" s="5" t="s">
        <v>125</v>
      </c>
      <c r="D108" s="63"/>
      <c r="E108" s="56">
        <v>1</v>
      </c>
      <c r="F108" s="34">
        <v>900</v>
      </c>
      <c r="G108" s="120" t="s">
        <v>126</v>
      </c>
      <c r="H108" s="50">
        <f t="shared" si="15"/>
        <v>900</v>
      </c>
      <c r="I108" s="36" t="s">
        <v>119</v>
      </c>
    </row>
    <row r="109" spans="2:10" x14ac:dyDescent="0.25">
      <c r="B109" s="32" t="s">
        <v>39</v>
      </c>
      <c r="C109" s="5" t="s">
        <v>125</v>
      </c>
      <c r="D109" s="63"/>
      <c r="E109" s="56">
        <v>6</v>
      </c>
      <c r="F109" s="34">
        <v>100</v>
      </c>
      <c r="G109" s="120" t="s">
        <v>126</v>
      </c>
      <c r="H109" s="50">
        <f t="shared" si="15"/>
        <v>600</v>
      </c>
      <c r="I109" s="36" t="s">
        <v>119</v>
      </c>
    </row>
    <row r="110" spans="2:10" x14ac:dyDescent="0.25">
      <c r="B110" s="22" t="s">
        <v>127</v>
      </c>
      <c r="C110" s="5" t="s">
        <v>11</v>
      </c>
      <c r="D110" s="63"/>
      <c r="E110" s="56">
        <f>1.1*($E$9*$E$8+$E$11*(1-$E$8))</f>
        <v>36.630000000000003</v>
      </c>
      <c r="F110" s="34">
        <v>2</v>
      </c>
      <c r="G110" s="120" t="s">
        <v>11</v>
      </c>
      <c r="H110" s="50">
        <f t="shared" si="15"/>
        <v>73.260000000000005</v>
      </c>
      <c r="I110" s="36" t="s">
        <v>119</v>
      </c>
    </row>
    <row r="111" spans="2:10" x14ac:dyDescent="0.25">
      <c r="B111" s="22" t="s">
        <v>40</v>
      </c>
      <c r="C111" s="5" t="s">
        <v>125</v>
      </c>
      <c r="D111" s="63"/>
      <c r="E111" s="58">
        <v>0</v>
      </c>
      <c r="F111" s="34">
        <v>500</v>
      </c>
      <c r="G111" s="120" t="s">
        <v>126</v>
      </c>
      <c r="H111" s="50">
        <f t="shared" si="15"/>
        <v>0</v>
      </c>
      <c r="I111" s="37" t="s">
        <v>119</v>
      </c>
    </row>
    <row r="112" spans="2:10" x14ac:dyDescent="0.25">
      <c r="B112" s="38" t="s">
        <v>59</v>
      </c>
      <c r="C112" s="39"/>
      <c r="D112" s="40"/>
      <c r="E112" s="41"/>
      <c r="F112" s="42"/>
      <c r="G112" s="40"/>
      <c r="H112" s="51">
        <f>SUM(H102:H111)</f>
        <v>10803.66</v>
      </c>
    </row>
  </sheetData>
  <mergeCells count="5">
    <mergeCell ref="B4:E4"/>
    <mergeCell ref="B20:E20"/>
    <mergeCell ref="B29:E29"/>
    <mergeCell ref="B67:E67"/>
    <mergeCell ref="B100:E100"/>
  </mergeCells>
  <hyperlinks>
    <hyperlink ref="J107" r:id="rId1" location=":~:text=Le%20prix%20au%20m2%20du,et%20350%20euros%20le%20m2." xr:uid="{00000000-0004-0000-0000-000000000000}"/>
  </hyperlink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J106"/>
  <sheetViews>
    <sheetView zoomScale="85" zoomScaleNormal="85" workbookViewId="0">
      <selection activeCell="I7" sqref="I7:I9"/>
    </sheetView>
  </sheetViews>
  <sheetFormatPr baseColWidth="10" defaultColWidth="11.42578125" defaultRowHeight="15" outlineLevelRow="1" x14ac:dyDescent="0.25"/>
  <cols>
    <col min="1" max="1" width="11.42578125" style="1"/>
    <col min="2" max="2" width="32.28515625" style="1" customWidth="1"/>
    <col min="3" max="5" width="11.42578125" style="1"/>
    <col min="6" max="6" width="12.7109375" style="1" bestFit="1" customWidth="1"/>
    <col min="7" max="7" width="21.85546875" style="1" customWidth="1"/>
    <col min="8" max="8" width="17.140625" style="2" customWidth="1"/>
    <col min="9" max="9" width="16.140625" style="3" customWidth="1"/>
    <col min="10" max="10" width="11.42578125" style="1"/>
    <col min="11" max="13" width="26" style="1" customWidth="1"/>
    <col min="14" max="16384" width="11.42578125" style="1"/>
  </cols>
  <sheetData>
    <row r="4" spans="2:9" x14ac:dyDescent="0.25">
      <c r="B4" s="193" t="s">
        <v>0</v>
      </c>
      <c r="C4" s="193"/>
      <c r="D4" s="193"/>
      <c r="E4" s="194"/>
    </row>
    <row r="5" spans="2:9" x14ac:dyDescent="0.25">
      <c r="B5" s="4" t="s">
        <v>1</v>
      </c>
      <c r="C5" s="5"/>
      <c r="D5" s="6"/>
      <c r="E5" s="7" t="s">
        <v>128</v>
      </c>
    </row>
    <row r="6" spans="2:9" x14ac:dyDescent="0.25">
      <c r="B6" s="4" t="s">
        <v>3</v>
      </c>
      <c r="C6" s="5" t="s">
        <v>4</v>
      </c>
      <c r="D6" s="6"/>
      <c r="E6" s="59">
        <v>10</v>
      </c>
      <c r="H6" s="8" t="s">
        <v>9</v>
      </c>
      <c r="I6" s="9" t="s">
        <v>8</v>
      </c>
    </row>
    <row r="7" spans="2:9" x14ac:dyDescent="0.25">
      <c r="B7" s="4" t="s">
        <v>5</v>
      </c>
      <c r="C7" s="5" t="s">
        <v>6</v>
      </c>
      <c r="D7" s="6"/>
      <c r="E7" s="59">
        <v>3000</v>
      </c>
      <c r="G7" s="117" t="s">
        <v>12</v>
      </c>
      <c r="H7" s="12">
        <f>H38+H45+H60</f>
        <v>944.98666666666668</v>
      </c>
      <c r="I7" s="13">
        <f>H7/$H$10</f>
        <v>5.8896070548308338E-2</v>
      </c>
    </row>
    <row r="8" spans="2:9" x14ac:dyDescent="0.25">
      <c r="B8" s="4" t="s">
        <v>7</v>
      </c>
      <c r="C8" s="5" t="s">
        <v>8</v>
      </c>
      <c r="D8" s="6"/>
      <c r="E8" s="60">
        <v>0</v>
      </c>
      <c r="G8" s="118" t="s">
        <v>14</v>
      </c>
      <c r="H8" s="15">
        <f>H73+G79+H89</f>
        <v>2574</v>
      </c>
      <c r="I8" s="16">
        <f>H8/$H$10</f>
        <v>0.16042394135156651</v>
      </c>
    </row>
    <row r="9" spans="2:9" outlineLevel="1" x14ac:dyDescent="0.25">
      <c r="B9" s="10" t="s">
        <v>129</v>
      </c>
      <c r="C9" s="5" t="s">
        <v>11</v>
      </c>
      <c r="D9" s="6"/>
      <c r="E9" s="59">
        <v>100</v>
      </c>
      <c r="G9" s="119" t="s">
        <v>16</v>
      </c>
      <c r="H9" s="18">
        <f>H106</f>
        <v>12526</v>
      </c>
      <c r="I9" s="19">
        <f>H9/$H$10</f>
        <v>0.78067998810012507</v>
      </c>
    </row>
    <row r="10" spans="2:9" ht="15" customHeight="1" outlineLevel="1" x14ac:dyDescent="0.25">
      <c r="B10" s="10" t="s">
        <v>130</v>
      </c>
      <c r="C10" s="5" t="s">
        <v>11</v>
      </c>
      <c r="D10" s="6"/>
      <c r="E10" s="59">
        <v>21</v>
      </c>
      <c r="G10" s="9" t="s">
        <v>18</v>
      </c>
      <c r="H10" s="20">
        <f>SUM(H7:H9)</f>
        <v>16044.986666666668</v>
      </c>
      <c r="I10" s="21"/>
    </row>
    <row r="11" spans="2:9" ht="15" customHeight="1" outlineLevel="1" x14ac:dyDescent="0.25">
      <c r="B11" s="10" t="s">
        <v>19</v>
      </c>
      <c r="C11" s="5" t="s">
        <v>11</v>
      </c>
      <c r="D11" s="6"/>
      <c r="E11" s="59">
        <v>90</v>
      </c>
      <c r="G11" s="9" t="s">
        <v>20</v>
      </c>
      <c r="H11" s="24">
        <f>H10*(1+E16)</f>
        <v>16847.236000000001</v>
      </c>
      <c r="I11" s="25"/>
    </row>
    <row r="12" spans="2:9" ht="15" customHeight="1" outlineLevel="1" x14ac:dyDescent="0.25">
      <c r="B12" s="10" t="s">
        <v>21</v>
      </c>
      <c r="C12" s="5" t="s">
        <v>11</v>
      </c>
      <c r="D12" s="6"/>
      <c r="E12" s="59">
        <v>64</v>
      </c>
      <c r="G12" s="9" t="s">
        <v>22</v>
      </c>
      <c r="H12" s="26">
        <f>H11*E7/E6</f>
        <v>5054170.8</v>
      </c>
      <c r="I12" s="27"/>
    </row>
    <row r="13" spans="2:9" x14ac:dyDescent="0.25">
      <c r="B13" s="22" t="s">
        <v>23</v>
      </c>
      <c r="C13" s="5" t="s">
        <v>24</v>
      </c>
      <c r="D13" s="6"/>
      <c r="E13" s="23">
        <f>$E$7*$E$8*$E$9+$E$7*(1-$E$8)*$E$10</f>
        <v>63000</v>
      </c>
      <c r="G13" s="9" t="s">
        <v>25</v>
      </c>
      <c r="H13" s="26">
        <f>H12*E16</f>
        <v>252708.54</v>
      </c>
      <c r="I13" s="27"/>
    </row>
    <row r="14" spans="2:9" x14ac:dyDescent="0.25">
      <c r="B14" s="10" t="s">
        <v>26</v>
      </c>
      <c r="C14" s="5" t="s">
        <v>11</v>
      </c>
      <c r="D14" s="6"/>
      <c r="E14" s="23">
        <f>E13/E6</f>
        <v>6300</v>
      </c>
      <c r="G14" s="9" t="s">
        <v>27</v>
      </c>
      <c r="H14" s="26">
        <f>H11*E7</f>
        <v>50541708</v>
      </c>
      <c r="I14" s="27"/>
    </row>
    <row r="15" spans="2:9" x14ac:dyDescent="0.25">
      <c r="B15" s="10" t="s">
        <v>28</v>
      </c>
      <c r="C15" s="5" t="s">
        <v>11</v>
      </c>
      <c r="D15" s="6"/>
      <c r="E15" s="23">
        <f>E13/E7</f>
        <v>21</v>
      </c>
      <c r="G15" s="9" t="s">
        <v>29</v>
      </c>
      <c r="H15" s="26">
        <f>H14*E16</f>
        <v>2527085.4000000004</v>
      </c>
      <c r="I15" s="27"/>
    </row>
    <row r="16" spans="2:9" x14ac:dyDescent="0.25">
      <c r="B16" s="4" t="s">
        <v>30</v>
      </c>
      <c r="C16" s="5" t="s">
        <v>8</v>
      </c>
      <c r="D16" s="6"/>
      <c r="E16" s="60">
        <v>0.05</v>
      </c>
      <c r="H16" s="2">
        <f>H11/E12</f>
        <v>263.23806250000001</v>
      </c>
      <c r="I16" s="1"/>
    </row>
    <row r="17" spans="2:9" x14ac:dyDescent="0.25">
      <c r="B17" s="28"/>
      <c r="C17" s="29"/>
      <c r="D17" s="30"/>
      <c r="E17" s="31"/>
      <c r="H17" s="2">
        <f>H11/E11</f>
        <v>187.19151111111111</v>
      </c>
      <c r="I17" s="1"/>
    </row>
    <row r="18" spans="2:9" x14ac:dyDescent="0.25">
      <c r="B18" s="193" t="s">
        <v>31</v>
      </c>
      <c r="C18" s="193"/>
      <c r="D18" s="193"/>
      <c r="E18" s="194"/>
    </row>
    <row r="19" spans="2:9" x14ac:dyDescent="0.25">
      <c r="B19" s="4" t="s">
        <v>32</v>
      </c>
      <c r="C19" s="5" t="s">
        <v>33</v>
      </c>
      <c r="D19" s="6"/>
      <c r="E19" s="61">
        <v>78</v>
      </c>
    </row>
    <row r="20" spans="2:9" x14ac:dyDescent="0.25">
      <c r="B20" s="4" t="s">
        <v>34</v>
      </c>
      <c r="C20" s="5" t="s">
        <v>33</v>
      </c>
      <c r="D20" s="6"/>
      <c r="E20" s="61">
        <v>10</v>
      </c>
    </row>
    <row r="21" spans="2:9" x14ac:dyDescent="0.25">
      <c r="B21" s="4" t="s">
        <v>35</v>
      </c>
      <c r="C21" s="5" t="s">
        <v>33</v>
      </c>
      <c r="D21" s="6"/>
      <c r="E21" s="61">
        <v>25</v>
      </c>
    </row>
    <row r="22" spans="2:9" x14ac:dyDescent="0.25">
      <c r="B22" s="4" t="s">
        <v>36</v>
      </c>
      <c r="C22" s="5" t="s">
        <v>37</v>
      </c>
      <c r="D22" s="6"/>
      <c r="E22" s="62">
        <v>45</v>
      </c>
    </row>
    <row r="23" spans="2:9" x14ac:dyDescent="0.25">
      <c r="B23" s="32" t="s">
        <v>38</v>
      </c>
      <c r="C23" s="5" t="s">
        <v>37</v>
      </c>
      <c r="D23" s="6"/>
      <c r="E23" s="61">
        <v>35</v>
      </c>
    </row>
    <row r="24" spans="2:9" x14ac:dyDescent="0.25">
      <c r="B24" s="32" t="s">
        <v>39</v>
      </c>
      <c r="C24" s="5" t="s">
        <v>37</v>
      </c>
      <c r="D24" s="6"/>
      <c r="E24" s="61">
        <v>22</v>
      </c>
    </row>
    <row r="25" spans="2:9" x14ac:dyDescent="0.25">
      <c r="B25" s="22" t="s">
        <v>40</v>
      </c>
      <c r="C25" s="5" t="s">
        <v>37</v>
      </c>
      <c r="D25" s="6"/>
      <c r="E25" s="61">
        <v>11</v>
      </c>
    </row>
    <row r="27" spans="2:9" x14ac:dyDescent="0.25">
      <c r="B27" s="193" t="s">
        <v>12</v>
      </c>
      <c r="C27" s="193"/>
      <c r="D27" s="193"/>
      <c r="E27" s="194"/>
    </row>
    <row r="28" spans="2:9" ht="38.25" x14ac:dyDescent="0.25">
      <c r="B28" s="65" t="s">
        <v>41</v>
      </c>
      <c r="C28" s="66"/>
      <c r="D28" s="102" t="s">
        <v>42</v>
      </c>
      <c r="E28" s="103" t="s">
        <v>43</v>
      </c>
      <c r="F28" s="68" t="s">
        <v>44</v>
      </c>
      <c r="G28" s="69" t="s">
        <v>45</v>
      </c>
      <c r="H28" s="70" t="s">
        <v>46</v>
      </c>
      <c r="I28" s="71" t="s">
        <v>47</v>
      </c>
    </row>
    <row r="29" spans="2:9" x14ac:dyDescent="0.25">
      <c r="B29" s="33" t="s">
        <v>48</v>
      </c>
      <c r="C29" s="5" t="s">
        <v>11</v>
      </c>
      <c r="D29" s="98">
        <v>3000</v>
      </c>
      <c r="E29" s="104">
        <f>1920000/2000</f>
        <v>960</v>
      </c>
      <c r="F29" s="34">
        <f>D29*E29</f>
        <v>2880000</v>
      </c>
      <c r="G29" s="63">
        <v>25</v>
      </c>
      <c r="H29" s="35">
        <f>(F29/G29)/($E$7/$E$6)</f>
        <v>384</v>
      </c>
      <c r="I29" s="36" t="s">
        <v>49</v>
      </c>
    </row>
    <row r="30" spans="2:9" x14ac:dyDescent="0.25">
      <c r="B30" s="33" t="s">
        <v>50</v>
      </c>
      <c r="C30" s="5" t="s">
        <v>11</v>
      </c>
      <c r="D30" s="98">
        <v>3000</v>
      </c>
      <c r="E30" s="104">
        <f>34560/2000</f>
        <v>17.28</v>
      </c>
      <c r="F30" s="34">
        <f>D30*E30</f>
        <v>51840</v>
      </c>
      <c r="G30" s="63">
        <v>10</v>
      </c>
      <c r="H30" s="35">
        <f t="shared" ref="H30:H37" si="0">(F30/G30)/($E$7/$E$6)</f>
        <v>17.28</v>
      </c>
      <c r="I30" s="36" t="s">
        <v>49</v>
      </c>
    </row>
    <row r="31" spans="2:9" x14ac:dyDescent="0.25">
      <c r="B31" s="33" t="s">
        <v>51</v>
      </c>
      <c r="C31" s="5" t="s">
        <v>52</v>
      </c>
      <c r="D31" s="98">
        <v>1</v>
      </c>
      <c r="E31" s="106">
        <v>150000</v>
      </c>
      <c r="F31" s="34">
        <f>D31*E31</f>
        <v>150000</v>
      </c>
      <c r="G31" s="63">
        <v>10</v>
      </c>
      <c r="H31" s="35">
        <f t="shared" si="0"/>
        <v>50</v>
      </c>
      <c r="I31" s="36" t="s">
        <v>49</v>
      </c>
    </row>
    <row r="32" spans="2:9" x14ac:dyDescent="0.25">
      <c r="B32" s="33" t="s">
        <v>53</v>
      </c>
      <c r="C32" s="5" t="s">
        <v>52</v>
      </c>
      <c r="D32" s="98">
        <v>1</v>
      </c>
      <c r="E32" s="106">
        <v>450000</v>
      </c>
      <c r="F32" s="34">
        <f t="shared" ref="F32:F37" si="1">D32*E32</f>
        <v>450000</v>
      </c>
      <c r="G32" s="63">
        <v>10</v>
      </c>
      <c r="H32" s="35">
        <f t="shared" si="0"/>
        <v>150</v>
      </c>
      <c r="I32" s="36" t="s">
        <v>49</v>
      </c>
    </row>
    <row r="33" spans="2:9" x14ac:dyDescent="0.25">
      <c r="B33" s="33" t="s">
        <v>131</v>
      </c>
      <c r="C33" s="5" t="s">
        <v>52</v>
      </c>
      <c r="D33" s="98">
        <v>1</v>
      </c>
      <c r="E33" s="106">
        <v>100000</v>
      </c>
      <c r="F33" s="34">
        <f t="shared" si="1"/>
        <v>100000</v>
      </c>
      <c r="G33" s="63">
        <v>10</v>
      </c>
      <c r="H33" s="35">
        <f t="shared" si="0"/>
        <v>33.333333333333336</v>
      </c>
      <c r="I33" s="36" t="s">
        <v>49</v>
      </c>
    </row>
    <row r="34" spans="2:9" x14ac:dyDescent="0.25">
      <c r="B34" s="33" t="s">
        <v>132</v>
      </c>
      <c r="C34" s="5" t="s">
        <v>52</v>
      </c>
      <c r="D34" s="98">
        <v>1</v>
      </c>
      <c r="E34" s="106">
        <v>100000</v>
      </c>
      <c r="F34" s="34">
        <f t="shared" si="1"/>
        <v>100000</v>
      </c>
      <c r="G34" s="63">
        <v>10</v>
      </c>
      <c r="H34" s="35">
        <f t="shared" si="0"/>
        <v>33.333333333333336</v>
      </c>
      <c r="I34" s="36" t="s">
        <v>49</v>
      </c>
    </row>
    <row r="35" spans="2:9" x14ac:dyDescent="0.25">
      <c r="B35" s="33" t="s">
        <v>56</v>
      </c>
      <c r="C35" s="5" t="s">
        <v>52</v>
      </c>
      <c r="D35" s="98">
        <v>1</v>
      </c>
      <c r="E35" s="106">
        <v>30000</v>
      </c>
      <c r="F35" s="34">
        <f t="shared" si="1"/>
        <v>30000</v>
      </c>
      <c r="G35" s="63">
        <v>10</v>
      </c>
      <c r="H35" s="35">
        <f t="shared" si="0"/>
        <v>10</v>
      </c>
      <c r="I35" s="36" t="s">
        <v>49</v>
      </c>
    </row>
    <row r="36" spans="2:9" x14ac:dyDescent="0.25">
      <c r="B36" s="33" t="s">
        <v>57</v>
      </c>
      <c r="C36" s="5" t="s">
        <v>52</v>
      </c>
      <c r="D36" s="98">
        <v>1</v>
      </c>
      <c r="E36" s="106">
        <v>50000</v>
      </c>
      <c r="F36" s="34">
        <f t="shared" si="1"/>
        <v>50000</v>
      </c>
      <c r="G36" s="63">
        <v>10</v>
      </c>
      <c r="H36" s="35">
        <f t="shared" si="0"/>
        <v>16.666666666666668</v>
      </c>
      <c r="I36" s="36" t="s">
        <v>49</v>
      </c>
    </row>
    <row r="37" spans="2:9" x14ac:dyDescent="0.25">
      <c r="B37" s="33" t="s">
        <v>58</v>
      </c>
      <c r="C37" s="5" t="s">
        <v>52</v>
      </c>
      <c r="D37" s="98">
        <v>1</v>
      </c>
      <c r="E37" s="93">
        <v>100000</v>
      </c>
      <c r="F37" s="34">
        <f t="shared" si="1"/>
        <v>100000</v>
      </c>
      <c r="G37" s="63">
        <v>10</v>
      </c>
      <c r="H37" s="35">
        <f t="shared" si="0"/>
        <v>33.333333333333336</v>
      </c>
      <c r="I37" s="37" t="s">
        <v>49</v>
      </c>
    </row>
    <row r="38" spans="2:9" x14ac:dyDescent="0.25">
      <c r="B38" s="38" t="s">
        <v>59</v>
      </c>
      <c r="C38" s="39"/>
      <c r="D38" s="40"/>
      <c r="E38" s="41"/>
      <c r="F38" s="42">
        <f>SUM(F29:F37)</f>
        <v>3911840</v>
      </c>
      <c r="G38" s="43"/>
      <c r="H38" s="44">
        <f>SUM(H29:H37)</f>
        <v>727.94666666666672</v>
      </c>
    </row>
    <row r="39" spans="2:9" ht="25.5" x14ac:dyDescent="0.25">
      <c r="B39" s="65" t="s">
        <v>60</v>
      </c>
      <c r="C39" s="66"/>
      <c r="D39" s="66"/>
      <c r="E39" s="67"/>
      <c r="F39" s="95" t="s">
        <v>44</v>
      </c>
      <c r="G39" s="96" t="s">
        <v>61</v>
      </c>
      <c r="H39" s="97" t="s">
        <v>46</v>
      </c>
      <c r="I39" s="71" t="s">
        <v>47</v>
      </c>
    </row>
    <row r="40" spans="2:9" x14ac:dyDescent="0.25">
      <c r="B40" s="33" t="s">
        <v>48</v>
      </c>
      <c r="C40" s="5" t="s">
        <v>11</v>
      </c>
      <c r="D40" s="98">
        <v>180</v>
      </c>
      <c r="E40" s="106">
        <f>172800/180</f>
        <v>960</v>
      </c>
      <c r="F40" s="34">
        <f t="shared" ref="F40:F44" si="2">D40*E40</f>
        <v>172800</v>
      </c>
      <c r="G40" s="63">
        <v>25</v>
      </c>
      <c r="H40" s="35">
        <f>(F40/G40)/($E$7/$E$6)</f>
        <v>23.04</v>
      </c>
      <c r="I40" s="36" t="s">
        <v>62</v>
      </c>
    </row>
    <row r="41" spans="2:9" x14ac:dyDescent="0.25">
      <c r="B41" s="33" t="s">
        <v>50</v>
      </c>
      <c r="C41" s="5" t="s">
        <v>52</v>
      </c>
      <c r="D41" s="98">
        <v>180</v>
      </c>
      <c r="E41" s="106">
        <f>57600/180</f>
        <v>320</v>
      </c>
      <c r="F41" s="34">
        <f t="shared" si="2"/>
        <v>57600</v>
      </c>
      <c r="G41" s="63">
        <v>10</v>
      </c>
      <c r="H41" s="35">
        <f t="shared" ref="H41:H44" si="3">(F41/G41)/($E$7/$E$6)</f>
        <v>19.2</v>
      </c>
      <c r="I41" s="36" t="s">
        <v>62</v>
      </c>
    </row>
    <row r="42" spans="2:9" x14ac:dyDescent="0.25">
      <c r="B42" s="33" t="s">
        <v>63</v>
      </c>
      <c r="C42" s="5" t="s">
        <v>52</v>
      </c>
      <c r="D42" s="98">
        <v>4</v>
      </c>
      <c r="E42" s="106">
        <f>9600/4</f>
        <v>2400</v>
      </c>
      <c r="F42" s="34">
        <f t="shared" si="2"/>
        <v>9600</v>
      </c>
      <c r="G42" s="63">
        <v>5</v>
      </c>
      <c r="H42" s="35">
        <f t="shared" si="3"/>
        <v>6.4</v>
      </c>
      <c r="I42" s="36" t="s">
        <v>62</v>
      </c>
    </row>
    <row r="43" spans="2:9" x14ac:dyDescent="0.25">
      <c r="B43" s="33" t="s">
        <v>64</v>
      </c>
      <c r="C43" s="5" t="s">
        <v>52</v>
      </c>
      <c r="D43" s="98">
        <v>1</v>
      </c>
      <c r="E43" s="106">
        <v>50000</v>
      </c>
      <c r="F43" s="34">
        <f t="shared" si="2"/>
        <v>50000</v>
      </c>
      <c r="G43" s="63">
        <v>10</v>
      </c>
      <c r="H43" s="35">
        <f t="shared" si="3"/>
        <v>16.666666666666668</v>
      </c>
      <c r="I43" s="36" t="s">
        <v>62</v>
      </c>
    </row>
    <row r="44" spans="2:9" x14ac:dyDescent="0.25">
      <c r="B44" s="33" t="s">
        <v>65</v>
      </c>
      <c r="C44" s="5" t="s">
        <v>52</v>
      </c>
      <c r="D44" s="98">
        <v>2</v>
      </c>
      <c r="E44" s="106">
        <v>20000</v>
      </c>
      <c r="F44" s="34">
        <f t="shared" si="2"/>
        <v>40000</v>
      </c>
      <c r="G44" s="63">
        <v>10</v>
      </c>
      <c r="H44" s="35">
        <f t="shared" si="3"/>
        <v>13.333333333333334</v>
      </c>
      <c r="I44" s="37" t="s">
        <v>62</v>
      </c>
    </row>
    <row r="45" spans="2:9" x14ac:dyDescent="0.25">
      <c r="B45" s="38" t="s">
        <v>59</v>
      </c>
      <c r="C45" s="39"/>
      <c r="D45" s="40"/>
      <c r="E45" s="41"/>
      <c r="F45" s="42"/>
      <c r="G45" s="43"/>
      <c r="H45" s="44">
        <f>SUM(H40:H44)</f>
        <v>78.639999999999986</v>
      </c>
    </row>
    <row r="46" spans="2:9" ht="25.5" x14ac:dyDescent="0.25">
      <c r="B46" s="65" t="s">
        <v>66</v>
      </c>
      <c r="C46" s="66"/>
      <c r="D46" s="66"/>
      <c r="E46" s="67"/>
      <c r="F46" s="95" t="s">
        <v>44</v>
      </c>
      <c r="G46" s="96" t="s">
        <v>61</v>
      </c>
      <c r="H46" s="97" t="s">
        <v>46</v>
      </c>
      <c r="I46" s="71" t="s">
        <v>47</v>
      </c>
    </row>
    <row r="47" spans="2:9" x14ac:dyDescent="0.25">
      <c r="B47" s="33" t="s">
        <v>67</v>
      </c>
      <c r="C47" s="5" t="s">
        <v>52</v>
      </c>
      <c r="D47" s="98">
        <v>1</v>
      </c>
      <c r="E47" s="106">
        <v>150000</v>
      </c>
      <c r="F47" s="34">
        <f t="shared" ref="F47:F49" si="4">D47*E47</f>
        <v>150000</v>
      </c>
      <c r="G47" s="63">
        <v>10</v>
      </c>
      <c r="H47" s="35">
        <f>(F47/G47)/($E$7/$E$6)</f>
        <v>50</v>
      </c>
      <c r="I47" s="121" t="s">
        <v>68</v>
      </c>
    </row>
    <row r="48" spans="2:9" x14ac:dyDescent="0.25">
      <c r="B48" s="33" t="s">
        <v>70</v>
      </c>
      <c r="C48" s="5" t="s">
        <v>52</v>
      </c>
      <c r="D48" s="98">
        <v>1</v>
      </c>
      <c r="E48" s="106">
        <v>10000</v>
      </c>
      <c r="F48" s="34">
        <f t="shared" si="4"/>
        <v>10000</v>
      </c>
      <c r="G48" s="63">
        <v>10</v>
      </c>
      <c r="H48" s="35">
        <f t="shared" ref="H48:H49" si="5">(F48/G48)/($E$7/$E$6)</f>
        <v>3.3333333333333335</v>
      </c>
      <c r="I48" s="36" t="s">
        <v>68</v>
      </c>
    </row>
    <row r="49" spans="2:9" x14ac:dyDescent="0.25">
      <c r="B49" s="33" t="s">
        <v>71</v>
      </c>
      <c r="C49" s="5" t="s">
        <v>52</v>
      </c>
      <c r="D49" s="98">
        <v>1</v>
      </c>
      <c r="E49" s="106">
        <v>300</v>
      </c>
      <c r="F49" s="34">
        <f t="shared" si="4"/>
        <v>300</v>
      </c>
      <c r="G49" s="63">
        <v>5</v>
      </c>
      <c r="H49" s="35">
        <f t="shared" si="5"/>
        <v>0.2</v>
      </c>
      <c r="I49" s="37" t="s">
        <v>68</v>
      </c>
    </row>
    <row r="50" spans="2:9" x14ac:dyDescent="0.25">
      <c r="B50" s="38" t="s">
        <v>59</v>
      </c>
      <c r="C50" s="39"/>
      <c r="D50" s="40"/>
      <c r="E50" s="41"/>
      <c r="F50" s="42"/>
      <c r="G50" s="43"/>
      <c r="H50" s="44">
        <f>SUM(H47:H49)</f>
        <v>53.533333333333339</v>
      </c>
    </row>
    <row r="51" spans="2:9" ht="25.5" x14ac:dyDescent="0.25">
      <c r="B51" s="65" t="s">
        <v>72</v>
      </c>
      <c r="C51" s="66"/>
      <c r="D51" s="66"/>
      <c r="E51" s="67"/>
      <c r="F51" s="95" t="s">
        <v>44</v>
      </c>
      <c r="G51" s="96" t="s">
        <v>61</v>
      </c>
      <c r="H51" s="97" t="s">
        <v>46</v>
      </c>
      <c r="I51" s="71" t="s">
        <v>47</v>
      </c>
    </row>
    <row r="52" spans="2:9" x14ac:dyDescent="0.25">
      <c r="B52" s="33" t="s">
        <v>73</v>
      </c>
      <c r="C52" s="5" t="s">
        <v>52</v>
      </c>
      <c r="D52" s="98">
        <v>1</v>
      </c>
      <c r="E52" s="106">
        <v>10000</v>
      </c>
      <c r="F52" s="34">
        <f t="shared" ref="F52:F59" si="6">D52*E52</f>
        <v>10000</v>
      </c>
      <c r="G52" s="63">
        <v>5</v>
      </c>
      <c r="H52" s="35">
        <f t="shared" ref="H52:H59" si="7">(F52/G52)/($E$7/$E$6)</f>
        <v>6.666666666666667</v>
      </c>
      <c r="I52" s="36" t="s">
        <v>74</v>
      </c>
    </row>
    <row r="53" spans="2:9" x14ac:dyDescent="0.25">
      <c r="B53" s="33" t="s">
        <v>75</v>
      </c>
      <c r="C53" s="5" t="s">
        <v>52</v>
      </c>
      <c r="D53" s="98">
        <v>1</v>
      </c>
      <c r="E53" s="106">
        <v>20000</v>
      </c>
      <c r="F53" s="34">
        <f t="shared" si="6"/>
        <v>20000</v>
      </c>
      <c r="G53" s="63">
        <v>5</v>
      </c>
      <c r="H53" s="35">
        <f t="shared" si="7"/>
        <v>13.333333333333334</v>
      </c>
      <c r="I53" s="36" t="s">
        <v>74</v>
      </c>
    </row>
    <row r="54" spans="2:9" x14ac:dyDescent="0.25">
      <c r="B54" s="33" t="s">
        <v>76</v>
      </c>
      <c r="C54" s="5" t="s">
        <v>52</v>
      </c>
      <c r="D54" s="98">
        <v>1</v>
      </c>
      <c r="E54" s="106">
        <v>2000</v>
      </c>
      <c r="F54" s="34">
        <f t="shared" si="6"/>
        <v>2000</v>
      </c>
      <c r="G54" s="63">
        <v>5</v>
      </c>
      <c r="H54" s="35">
        <f t="shared" si="7"/>
        <v>1.3333333333333333</v>
      </c>
      <c r="I54" s="36" t="s">
        <v>74</v>
      </c>
    </row>
    <row r="55" spans="2:9" x14ac:dyDescent="0.25">
      <c r="B55" s="33" t="s">
        <v>77</v>
      </c>
      <c r="C55" s="5" t="s">
        <v>52</v>
      </c>
      <c r="D55" s="98">
        <v>1</v>
      </c>
      <c r="E55" s="106">
        <v>10000</v>
      </c>
      <c r="F55" s="34">
        <f t="shared" si="6"/>
        <v>10000</v>
      </c>
      <c r="G55" s="63">
        <v>5</v>
      </c>
      <c r="H55" s="35">
        <f t="shared" si="7"/>
        <v>6.666666666666667</v>
      </c>
      <c r="I55" s="36" t="s">
        <v>74</v>
      </c>
    </row>
    <row r="56" spans="2:9" x14ac:dyDescent="0.25">
      <c r="B56" s="33" t="s">
        <v>78</v>
      </c>
      <c r="C56" s="5" t="s">
        <v>52</v>
      </c>
      <c r="D56" s="98">
        <v>1</v>
      </c>
      <c r="E56" s="106">
        <v>5000</v>
      </c>
      <c r="F56" s="34">
        <f t="shared" si="6"/>
        <v>5000</v>
      </c>
      <c r="G56" s="63">
        <v>5</v>
      </c>
      <c r="H56" s="35">
        <f t="shared" si="7"/>
        <v>3.3333333333333335</v>
      </c>
      <c r="I56" s="36" t="s">
        <v>74</v>
      </c>
    </row>
    <row r="57" spans="2:9" x14ac:dyDescent="0.25">
      <c r="B57" s="33" t="s">
        <v>79</v>
      </c>
      <c r="C57" s="5" t="s">
        <v>52</v>
      </c>
      <c r="D57" s="98">
        <v>1</v>
      </c>
      <c r="E57" s="106">
        <v>2000</v>
      </c>
      <c r="F57" s="34">
        <f>D57*E57</f>
        <v>2000</v>
      </c>
      <c r="G57" s="63">
        <v>5</v>
      </c>
      <c r="H57" s="35">
        <f t="shared" si="7"/>
        <v>1.3333333333333333</v>
      </c>
      <c r="I57" s="36" t="s">
        <v>74</v>
      </c>
    </row>
    <row r="58" spans="2:9" x14ac:dyDescent="0.25">
      <c r="B58" s="33" t="s">
        <v>80</v>
      </c>
      <c r="C58" s="5" t="s">
        <v>52</v>
      </c>
      <c r="D58" s="98">
        <v>1</v>
      </c>
      <c r="E58" s="106">
        <v>20000</v>
      </c>
      <c r="F58" s="34">
        <f t="shared" si="6"/>
        <v>20000</v>
      </c>
      <c r="G58" s="63">
        <v>5</v>
      </c>
      <c r="H58" s="35">
        <f t="shared" si="7"/>
        <v>13.333333333333334</v>
      </c>
      <c r="I58" s="36" t="s">
        <v>74</v>
      </c>
    </row>
    <row r="59" spans="2:9" x14ac:dyDescent="0.25">
      <c r="B59" s="33" t="s">
        <v>81</v>
      </c>
      <c r="C59" s="5" t="s">
        <v>52</v>
      </c>
      <c r="D59" s="98">
        <v>1</v>
      </c>
      <c r="E59" s="106">
        <v>15000</v>
      </c>
      <c r="F59" s="34">
        <f t="shared" si="6"/>
        <v>15000</v>
      </c>
      <c r="G59" s="63">
        <v>5</v>
      </c>
      <c r="H59" s="35">
        <f t="shared" si="7"/>
        <v>10</v>
      </c>
      <c r="I59" s="37" t="s">
        <v>74</v>
      </c>
    </row>
    <row r="60" spans="2:9" x14ac:dyDescent="0.25">
      <c r="B60" s="38" t="s">
        <v>59</v>
      </c>
      <c r="C60" s="39"/>
      <c r="D60" s="40"/>
      <c r="E60" s="41"/>
      <c r="F60" s="42"/>
      <c r="G60" s="43"/>
      <c r="H60" s="44">
        <f>SUM(H47:H56)</f>
        <v>138.4</v>
      </c>
    </row>
    <row r="61" spans="2:9" x14ac:dyDescent="0.25">
      <c r="B61" s="65" t="s">
        <v>82</v>
      </c>
      <c r="C61" s="66"/>
      <c r="D61" s="66"/>
      <c r="E61" s="67"/>
      <c r="F61" s="95" t="s">
        <v>83</v>
      </c>
      <c r="G61" s="107"/>
      <c r="H61" s="97" t="s">
        <v>46</v>
      </c>
      <c r="I61" s="71" t="s">
        <v>47</v>
      </c>
    </row>
    <row r="62" spans="2:9" x14ac:dyDescent="0.25">
      <c r="B62" s="33" t="s">
        <v>84</v>
      </c>
      <c r="C62" s="5" t="s">
        <v>52</v>
      </c>
      <c r="D62" s="98">
        <v>7</v>
      </c>
      <c r="E62" s="106">
        <v>2400</v>
      </c>
      <c r="F62" s="34">
        <f>D62*E62</f>
        <v>16800</v>
      </c>
      <c r="G62" s="45"/>
      <c r="H62" s="35">
        <f>F62/($E$7/E$6)</f>
        <v>56</v>
      </c>
      <c r="I62" s="37" t="s">
        <v>85</v>
      </c>
    </row>
    <row r="63" spans="2:9" x14ac:dyDescent="0.25">
      <c r="B63" s="38" t="s">
        <v>59</v>
      </c>
      <c r="C63" s="39"/>
      <c r="D63" s="40"/>
      <c r="E63" s="41"/>
      <c r="F63" s="42"/>
      <c r="G63" s="45"/>
      <c r="H63" s="46">
        <f>SUM(H61:H62)</f>
        <v>56</v>
      </c>
    </row>
    <row r="65" spans="2:9" x14ac:dyDescent="0.25">
      <c r="B65" s="193" t="s">
        <v>14</v>
      </c>
      <c r="C65" s="193"/>
      <c r="D65" s="193"/>
      <c r="E65" s="193"/>
      <c r="F65" s="47" t="s">
        <v>86</v>
      </c>
      <c r="G65" s="48">
        <v>0.02</v>
      </c>
    </row>
    <row r="66" spans="2:9" ht="25.5" x14ac:dyDescent="0.25">
      <c r="B66" s="65" t="s">
        <v>41</v>
      </c>
      <c r="C66" s="66"/>
      <c r="D66" s="66"/>
      <c r="E66" s="67"/>
      <c r="F66" s="95" t="s">
        <v>83</v>
      </c>
      <c r="G66" s="107"/>
      <c r="H66" s="70" t="s">
        <v>87</v>
      </c>
      <c r="I66" s="71" t="s">
        <v>47</v>
      </c>
    </row>
    <row r="67" spans="2:9" x14ac:dyDescent="0.25">
      <c r="B67" s="33" t="s">
        <v>88</v>
      </c>
      <c r="C67" s="5" t="s">
        <v>52</v>
      </c>
      <c r="D67" s="63">
        <v>1</v>
      </c>
      <c r="E67" s="106">
        <v>54000</v>
      </c>
      <c r="F67" s="34">
        <f>D67*E67</f>
        <v>54000</v>
      </c>
      <c r="H67" s="35">
        <f>F67/($E$7/E$6)</f>
        <v>180</v>
      </c>
      <c r="I67" s="36" t="s">
        <v>89</v>
      </c>
    </row>
    <row r="68" spans="2:9" x14ac:dyDescent="0.25">
      <c r="B68" s="33" t="s">
        <v>90</v>
      </c>
      <c r="C68" s="5" t="s">
        <v>52</v>
      </c>
      <c r="D68" s="63">
        <v>1</v>
      </c>
      <c r="E68" s="106">
        <v>32400</v>
      </c>
      <c r="F68" s="34">
        <f t="shared" ref="F68:F72" si="8">D68*E68</f>
        <v>32400</v>
      </c>
      <c r="H68" s="35">
        <f t="shared" ref="H68:H72" si="9">F68/($E$7/E$6)</f>
        <v>108</v>
      </c>
      <c r="I68" s="36" t="s">
        <v>89</v>
      </c>
    </row>
    <row r="69" spans="2:9" x14ac:dyDescent="0.25">
      <c r="B69" s="33" t="s">
        <v>91</v>
      </c>
      <c r="C69" s="5" t="s">
        <v>52</v>
      </c>
      <c r="D69" s="63">
        <v>1</v>
      </c>
      <c r="E69" s="106">
        <v>32400</v>
      </c>
      <c r="F69" s="34">
        <f t="shared" si="8"/>
        <v>32400</v>
      </c>
      <c r="H69" s="35">
        <f t="shared" si="9"/>
        <v>108</v>
      </c>
      <c r="I69" s="36" t="s">
        <v>89</v>
      </c>
    </row>
    <row r="70" spans="2:9" x14ac:dyDescent="0.25">
      <c r="B70" s="33" t="s">
        <v>92</v>
      </c>
      <c r="C70" s="5" t="s">
        <v>52</v>
      </c>
      <c r="D70" s="63">
        <v>4</v>
      </c>
      <c r="E70" s="106">
        <v>32400</v>
      </c>
      <c r="F70" s="34">
        <f t="shared" si="8"/>
        <v>129600</v>
      </c>
      <c r="H70" s="35">
        <f t="shared" si="9"/>
        <v>432</v>
      </c>
      <c r="I70" s="36" t="s">
        <v>89</v>
      </c>
    </row>
    <row r="71" spans="2:9" x14ac:dyDescent="0.25">
      <c r="B71" s="33" t="s">
        <v>93</v>
      </c>
      <c r="C71" s="5" t="s">
        <v>52</v>
      </c>
      <c r="D71" s="63">
        <v>2</v>
      </c>
      <c r="E71" s="106">
        <v>32400</v>
      </c>
      <c r="F71" s="34">
        <f t="shared" si="8"/>
        <v>64800</v>
      </c>
      <c r="H71" s="35">
        <f t="shared" si="9"/>
        <v>216</v>
      </c>
      <c r="I71" s="36" t="s">
        <v>89</v>
      </c>
    </row>
    <row r="72" spans="2:9" x14ac:dyDescent="0.25">
      <c r="B72" s="33" t="s">
        <v>94</v>
      </c>
      <c r="C72" s="5" t="s">
        <v>52</v>
      </c>
      <c r="D72" s="63">
        <v>1</v>
      </c>
      <c r="E72" s="106">
        <v>45000</v>
      </c>
      <c r="F72" s="34">
        <f t="shared" si="8"/>
        <v>45000</v>
      </c>
      <c r="H72" s="35">
        <f t="shared" si="9"/>
        <v>150</v>
      </c>
      <c r="I72" s="37" t="s">
        <v>89</v>
      </c>
    </row>
    <row r="73" spans="2:9" x14ac:dyDescent="0.25">
      <c r="B73" s="38" t="s">
        <v>59</v>
      </c>
      <c r="C73" s="39"/>
      <c r="D73" s="40"/>
      <c r="E73" s="41"/>
      <c r="F73" s="42"/>
      <c r="G73" s="49"/>
      <c r="H73" s="46">
        <f>SUM(H67:H72)</f>
        <v>1194</v>
      </c>
    </row>
    <row r="74" spans="2:9" ht="25.5" x14ac:dyDescent="0.25">
      <c r="B74" s="65" t="s">
        <v>95</v>
      </c>
      <c r="C74" s="66"/>
      <c r="D74" s="66"/>
      <c r="E74" s="67"/>
      <c r="F74" s="95" t="s">
        <v>83</v>
      </c>
      <c r="G74" s="108"/>
      <c r="H74" s="109" t="s">
        <v>87</v>
      </c>
      <c r="I74" s="71" t="s">
        <v>47</v>
      </c>
    </row>
    <row r="75" spans="2:9" x14ac:dyDescent="0.25">
      <c r="B75" s="33" t="s">
        <v>96</v>
      </c>
      <c r="C75" s="5" t="s">
        <v>52</v>
      </c>
      <c r="D75" s="63">
        <v>1</v>
      </c>
      <c r="E75" s="106">
        <v>90000</v>
      </c>
      <c r="F75" s="34">
        <f t="shared" ref="F75:F78" si="10">D75*E75</f>
        <v>90000</v>
      </c>
      <c r="G75" s="50"/>
      <c r="H75" s="50">
        <f>F75/($E$7/E$6)</f>
        <v>300</v>
      </c>
      <c r="I75" s="36" t="s">
        <v>97</v>
      </c>
    </row>
    <row r="76" spans="2:9" x14ac:dyDescent="0.25">
      <c r="B76" s="33" t="s">
        <v>98</v>
      </c>
      <c r="C76" s="5" t="s">
        <v>52</v>
      </c>
      <c r="D76" s="63">
        <v>1</v>
      </c>
      <c r="E76" s="106">
        <v>72000</v>
      </c>
      <c r="F76" s="34">
        <f t="shared" si="10"/>
        <v>72000</v>
      </c>
      <c r="G76" s="50"/>
      <c r="H76" s="50">
        <f t="shared" ref="H76:H78" si="11">F76/($E$7/E$6)</f>
        <v>240</v>
      </c>
      <c r="I76" s="36" t="s">
        <v>97</v>
      </c>
    </row>
    <row r="77" spans="2:9" x14ac:dyDescent="0.25">
      <c r="B77" s="33" t="s">
        <v>99</v>
      </c>
      <c r="C77" s="5" t="s">
        <v>52</v>
      </c>
      <c r="D77" s="63">
        <v>2</v>
      </c>
      <c r="E77" s="106">
        <v>54000</v>
      </c>
      <c r="F77" s="34">
        <f t="shared" si="10"/>
        <v>108000</v>
      </c>
      <c r="G77" s="50"/>
      <c r="H77" s="50">
        <f t="shared" si="11"/>
        <v>360</v>
      </c>
      <c r="I77" s="36" t="s">
        <v>97</v>
      </c>
    </row>
    <row r="78" spans="2:9" x14ac:dyDescent="0.25">
      <c r="B78" s="33" t="s">
        <v>100</v>
      </c>
      <c r="C78" s="5" t="s">
        <v>52</v>
      </c>
      <c r="D78" s="63">
        <v>1</v>
      </c>
      <c r="E78" s="106">
        <v>54000</v>
      </c>
      <c r="F78" s="34">
        <f t="shared" si="10"/>
        <v>54000</v>
      </c>
      <c r="G78" s="50"/>
      <c r="H78" s="50">
        <f t="shared" si="11"/>
        <v>180</v>
      </c>
      <c r="I78" s="37" t="s">
        <v>97</v>
      </c>
    </row>
    <row r="79" spans="2:9" x14ac:dyDescent="0.25">
      <c r="B79" s="38" t="s">
        <v>59</v>
      </c>
      <c r="C79" s="39"/>
      <c r="D79" s="40"/>
      <c r="E79" s="41"/>
      <c r="F79" s="42"/>
      <c r="G79" s="51"/>
      <c r="H79" s="51">
        <f>SUM(H74:H78)</f>
        <v>1080</v>
      </c>
    </row>
    <row r="80" spans="2:9" x14ac:dyDescent="0.25">
      <c r="B80" s="65" t="s">
        <v>66</v>
      </c>
      <c r="C80" s="66"/>
      <c r="D80" s="66"/>
      <c r="E80" s="67"/>
      <c r="F80" s="95" t="s">
        <v>44</v>
      </c>
      <c r="G80" s="96"/>
      <c r="H80" s="70" t="s">
        <v>46</v>
      </c>
      <c r="I80" s="71" t="s">
        <v>47</v>
      </c>
    </row>
    <row r="81" spans="2:9" x14ac:dyDescent="0.25">
      <c r="B81" s="33" t="s">
        <v>101</v>
      </c>
      <c r="C81" s="5" t="s">
        <v>52</v>
      </c>
      <c r="D81" s="63">
        <v>1</v>
      </c>
      <c r="E81" s="106">
        <v>35000</v>
      </c>
      <c r="F81" s="34">
        <f>D81*E81</f>
        <v>35000</v>
      </c>
      <c r="H81" s="35">
        <f>F81/($E$7/E$6)</f>
        <v>116.66666666666667</v>
      </c>
      <c r="I81" s="36" t="s">
        <v>102</v>
      </c>
    </row>
    <row r="82" spans="2:9" x14ac:dyDescent="0.25">
      <c r="B82" s="38" t="s">
        <v>59</v>
      </c>
      <c r="C82" s="39"/>
      <c r="D82" s="40"/>
      <c r="E82" s="41"/>
      <c r="F82" s="42"/>
      <c r="G82" s="51"/>
      <c r="H82" s="51">
        <f>SUM(H81:H81)</f>
        <v>116.66666666666667</v>
      </c>
    </row>
    <row r="83" spans="2:9" ht="25.5" x14ac:dyDescent="0.25">
      <c r="B83" s="65" t="s">
        <v>72</v>
      </c>
      <c r="C83" s="66"/>
      <c r="D83" s="66"/>
      <c r="E83" s="67"/>
      <c r="F83" s="95" t="s">
        <v>83</v>
      </c>
      <c r="G83" s="96"/>
      <c r="H83" s="97" t="s">
        <v>87</v>
      </c>
      <c r="I83" s="71" t="s">
        <v>47</v>
      </c>
    </row>
    <row r="84" spans="2:9" x14ac:dyDescent="0.25">
      <c r="B84" s="33" t="s">
        <v>103</v>
      </c>
      <c r="C84" s="5" t="s">
        <v>52</v>
      </c>
      <c r="D84" s="63">
        <v>1</v>
      </c>
      <c r="E84" s="106">
        <v>63000</v>
      </c>
      <c r="F84" s="34">
        <f t="shared" ref="F84:F88" si="12">D84*E84</f>
        <v>63000</v>
      </c>
      <c r="H84" s="35">
        <f>F84/($E$7/E$6)</f>
        <v>210</v>
      </c>
      <c r="I84" s="36" t="s">
        <v>104</v>
      </c>
    </row>
    <row r="85" spans="2:9" x14ac:dyDescent="0.25">
      <c r="B85" s="33" t="s">
        <v>105</v>
      </c>
      <c r="C85" s="5" t="s">
        <v>52</v>
      </c>
      <c r="D85" s="63">
        <v>3</v>
      </c>
      <c r="E85" s="106">
        <v>54000</v>
      </c>
      <c r="F85" s="34">
        <f t="shared" si="12"/>
        <v>162000</v>
      </c>
      <c r="H85" s="35">
        <f>F85/($E$7/E$6)</f>
        <v>540</v>
      </c>
      <c r="I85" s="36" t="s">
        <v>104</v>
      </c>
    </row>
    <row r="86" spans="2:9" x14ac:dyDescent="0.25">
      <c r="B86" s="33" t="s">
        <v>106</v>
      </c>
      <c r="C86" s="5" t="s">
        <v>52</v>
      </c>
      <c r="D86" s="63">
        <v>2</v>
      </c>
      <c r="E86" s="106">
        <v>45000</v>
      </c>
      <c r="F86" s="34">
        <f t="shared" si="12"/>
        <v>90000</v>
      </c>
      <c r="H86" s="35">
        <f>F86/($E$7/E$6)</f>
        <v>300</v>
      </c>
      <c r="I86" s="36" t="s">
        <v>104</v>
      </c>
    </row>
    <row r="87" spans="2:9" x14ac:dyDescent="0.25">
      <c r="B87" s="33" t="s">
        <v>107</v>
      </c>
      <c r="C87" s="5" t="s">
        <v>52</v>
      </c>
      <c r="D87" s="63">
        <v>1</v>
      </c>
      <c r="E87" s="106">
        <v>45000</v>
      </c>
      <c r="F87" s="34">
        <f t="shared" si="12"/>
        <v>45000</v>
      </c>
      <c r="H87" s="35">
        <f>F87/($E$7/E$6)</f>
        <v>150</v>
      </c>
      <c r="I87" s="36" t="s">
        <v>104</v>
      </c>
    </row>
    <row r="88" spans="2:9" x14ac:dyDescent="0.25">
      <c r="B88" s="33" t="s">
        <v>100</v>
      </c>
      <c r="C88" s="5" t="s">
        <v>52</v>
      </c>
      <c r="D88" s="63">
        <v>1</v>
      </c>
      <c r="E88" s="106">
        <v>54000</v>
      </c>
      <c r="F88" s="34">
        <f t="shared" si="12"/>
        <v>54000</v>
      </c>
      <c r="H88" s="35">
        <f>F88/($E$7/E$6)</f>
        <v>180</v>
      </c>
      <c r="I88" s="37" t="s">
        <v>104</v>
      </c>
    </row>
    <row r="89" spans="2:9" x14ac:dyDescent="0.25">
      <c r="B89" s="38" t="s">
        <v>59</v>
      </c>
      <c r="C89" s="39"/>
      <c r="D89" s="40"/>
      <c r="E89" s="41"/>
      <c r="F89" s="42"/>
      <c r="G89" s="49"/>
      <c r="H89" s="46">
        <f>SUM(H84:H88)</f>
        <v>1380</v>
      </c>
    </row>
    <row r="90" spans="2:9" ht="25.5" x14ac:dyDescent="0.25">
      <c r="B90" s="65" t="s">
        <v>82</v>
      </c>
      <c r="C90" s="66"/>
      <c r="D90" s="66"/>
      <c r="E90" s="67"/>
      <c r="F90" s="95" t="s">
        <v>83</v>
      </c>
      <c r="G90" s="96"/>
      <c r="H90" s="70" t="s">
        <v>87</v>
      </c>
      <c r="I90" s="71" t="s">
        <v>47</v>
      </c>
    </row>
    <row r="91" spans="2:9" x14ac:dyDescent="0.25">
      <c r="B91" s="33" t="s">
        <v>108</v>
      </c>
      <c r="C91" s="5" t="s">
        <v>52</v>
      </c>
      <c r="D91" s="63">
        <v>2</v>
      </c>
      <c r="E91" s="106">
        <v>54000</v>
      </c>
      <c r="F91" s="34">
        <f t="shared" ref="F91:F94" si="13">D91*E91</f>
        <v>108000</v>
      </c>
      <c r="H91" s="35">
        <f>F91/($E$7/E$6)</f>
        <v>360</v>
      </c>
      <c r="I91" s="36" t="s">
        <v>109</v>
      </c>
    </row>
    <row r="92" spans="2:9" x14ac:dyDescent="0.25">
      <c r="B92" s="33" t="s">
        <v>110</v>
      </c>
      <c r="C92" s="5" t="s">
        <v>52</v>
      </c>
      <c r="D92" s="63">
        <v>2</v>
      </c>
      <c r="E92" s="106">
        <v>45000</v>
      </c>
      <c r="F92" s="34">
        <f t="shared" si="13"/>
        <v>90000</v>
      </c>
      <c r="H92" s="35">
        <f>F92/($E$7/E$6)</f>
        <v>300</v>
      </c>
      <c r="I92" s="36" t="s">
        <v>109</v>
      </c>
    </row>
    <row r="93" spans="2:9" x14ac:dyDescent="0.25">
      <c r="B93" s="33" t="s">
        <v>111</v>
      </c>
      <c r="C93" s="5" t="s">
        <v>52</v>
      </c>
      <c r="D93" s="63">
        <v>2</v>
      </c>
      <c r="E93" s="106">
        <v>45000</v>
      </c>
      <c r="F93" s="34">
        <f t="shared" si="13"/>
        <v>90000</v>
      </c>
      <c r="H93" s="35">
        <f>F93/($E$7/E$6)</f>
        <v>300</v>
      </c>
      <c r="I93" s="36" t="s">
        <v>109</v>
      </c>
    </row>
    <row r="94" spans="2:9" x14ac:dyDescent="0.25">
      <c r="B94" s="33" t="s">
        <v>112</v>
      </c>
      <c r="C94" s="5" t="s">
        <v>52</v>
      </c>
      <c r="D94" s="63">
        <v>1</v>
      </c>
      <c r="E94" s="106">
        <v>100000</v>
      </c>
      <c r="F94" s="34">
        <f t="shared" si="13"/>
        <v>100000</v>
      </c>
      <c r="G94" s="52"/>
      <c r="H94" s="50">
        <f>F94/($E$7/E$6)</f>
        <v>333.33333333333331</v>
      </c>
      <c r="I94" s="36" t="s">
        <v>109</v>
      </c>
    </row>
    <row r="95" spans="2:9" x14ac:dyDescent="0.25">
      <c r="B95" s="33" t="s">
        <v>113</v>
      </c>
      <c r="C95" s="5"/>
      <c r="E95" s="53"/>
      <c r="F95" s="64">
        <v>20000</v>
      </c>
      <c r="G95" s="54"/>
      <c r="H95" s="50">
        <f>F95/($E$7/E$6)</f>
        <v>66.666666666666671</v>
      </c>
      <c r="I95" s="37" t="s">
        <v>109</v>
      </c>
    </row>
    <row r="96" spans="2:9" x14ac:dyDescent="0.25">
      <c r="B96" s="38" t="s">
        <v>59</v>
      </c>
      <c r="C96" s="39"/>
      <c r="D96" s="40"/>
      <c r="E96" s="41"/>
      <c r="F96" s="42"/>
      <c r="G96" s="54"/>
      <c r="H96" s="46">
        <f>SUM(H90:H94)</f>
        <v>1293.3333333333333</v>
      </c>
      <c r="I96" s="1"/>
    </row>
    <row r="98" spans="2:10" x14ac:dyDescent="0.25">
      <c r="B98" s="193" t="s">
        <v>114</v>
      </c>
      <c r="C98" s="193"/>
      <c r="D98" s="193"/>
      <c r="E98" s="194"/>
    </row>
    <row r="99" spans="2:10" ht="25.5" x14ac:dyDescent="0.25">
      <c r="B99" s="65" t="s">
        <v>115</v>
      </c>
      <c r="C99" s="66"/>
      <c r="D99" s="66"/>
      <c r="E99" s="67"/>
      <c r="F99" s="95" t="s">
        <v>133</v>
      </c>
      <c r="G99" s="115"/>
      <c r="H99" s="116" t="s">
        <v>87</v>
      </c>
      <c r="I99" s="71" t="s">
        <v>47</v>
      </c>
    </row>
    <row r="100" spans="2:10" x14ac:dyDescent="0.25">
      <c r="B100" s="4" t="s">
        <v>117</v>
      </c>
      <c r="C100" s="5" t="s">
        <v>118</v>
      </c>
      <c r="D100" s="63"/>
      <c r="E100" s="55">
        <f>1.15*($E$8*$E$11+(1-$E$8)*$E$12)*30*0.001</f>
        <v>2.2080000000000002</v>
      </c>
      <c r="F100" s="34">
        <v>600</v>
      </c>
      <c r="G100" s="120" t="s">
        <v>118</v>
      </c>
      <c r="H100" s="50">
        <f>F100*E100</f>
        <v>1324.8000000000002</v>
      </c>
      <c r="I100" s="121" t="s">
        <v>119</v>
      </c>
    </row>
    <row r="101" spans="2:10" x14ac:dyDescent="0.25">
      <c r="B101" s="4" t="s">
        <v>120</v>
      </c>
      <c r="C101" s="5" t="s">
        <v>11</v>
      </c>
      <c r="D101" s="63"/>
      <c r="E101" s="56">
        <f>1.1*($E$9*$E$8+$E$10*(1-$E$8))</f>
        <v>23.1</v>
      </c>
      <c r="F101" s="34">
        <v>10</v>
      </c>
      <c r="G101" s="120" t="s">
        <v>11</v>
      </c>
      <c r="H101" s="50">
        <f>F101*E101</f>
        <v>231</v>
      </c>
      <c r="I101" s="36" t="s">
        <v>119</v>
      </c>
    </row>
    <row r="102" spans="2:10" x14ac:dyDescent="0.25">
      <c r="B102" s="22" t="s">
        <v>121</v>
      </c>
      <c r="C102" s="5" t="s">
        <v>11</v>
      </c>
      <c r="D102" s="63"/>
      <c r="E102" s="56">
        <f>1.1*($E$9*$E$8+$E$10*(1-$E$8))</f>
        <v>23.1</v>
      </c>
      <c r="F102" s="34">
        <v>10</v>
      </c>
      <c r="G102" s="120" t="s">
        <v>11</v>
      </c>
      <c r="H102" s="50">
        <f t="shared" ref="H102" si="14">F102*E102</f>
        <v>231</v>
      </c>
      <c r="I102" s="36" t="s">
        <v>119</v>
      </c>
    </row>
    <row r="103" spans="2:10" x14ac:dyDescent="0.25">
      <c r="B103" s="4" t="s">
        <v>35</v>
      </c>
      <c r="C103" s="5" t="s">
        <v>11</v>
      </c>
      <c r="D103" s="63"/>
      <c r="E103" s="56">
        <f>1.1*($E$9*$E$8+$E$10*(1-$E$8))</f>
        <v>23.1</v>
      </c>
      <c r="F103" s="34">
        <v>30</v>
      </c>
      <c r="G103" s="120" t="s">
        <v>11</v>
      </c>
      <c r="H103" s="50">
        <f>F103*E103</f>
        <v>693</v>
      </c>
      <c r="I103" s="36" t="s">
        <v>119</v>
      </c>
      <c r="J103" s="3" t="s">
        <v>123</v>
      </c>
    </row>
    <row r="104" spans="2:10" x14ac:dyDescent="0.25">
      <c r="B104" s="22" t="s">
        <v>134</v>
      </c>
      <c r="C104" s="5" t="s">
        <v>135</v>
      </c>
      <c r="D104" s="63"/>
      <c r="E104" s="56">
        <v>5000</v>
      </c>
      <c r="F104" s="34">
        <v>2</v>
      </c>
      <c r="G104" s="120" t="s">
        <v>136</v>
      </c>
      <c r="H104" s="50">
        <f t="shared" ref="H104" si="15">F104*E104</f>
        <v>10000</v>
      </c>
      <c r="I104" s="36" t="s">
        <v>119</v>
      </c>
    </row>
    <row r="105" spans="2:10" x14ac:dyDescent="0.25">
      <c r="B105" s="22" t="s">
        <v>127</v>
      </c>
      <c r="C105" s="5" t="s">
        <v>11</v>
      </c>
      <c r="D105" s="63"/>
      <c r="E105" s="56">
        <f>1.1*($E$9*$E$8+$E$10*(1-$E$8))</f>
        <v>23.1</v>
      </c>
      <c r="F105" s="34">
        <v>2</v>
      </c>
      <c r="G105" s="120" t="s">
        <v>11</v>
      </c>
      <c r="H105" s="50">
        <f t="shared" ref="H105" si="16">F105*E105</f>
        <v>46.2</v>
      </c>
      <c r="I105" s="37" t="s">
        <v>119</v>
      </c>
    </row>
    <row r="106" spans="2:10" x14ac:dyDescent="0.25">
      <c r="B106" s="38" t="s">
        <v>59</v>
      </c>
      <c r="C106" s="39"/>
      <c r="D106" s="40"/>
      <c r="E106" s="41"/>
      <c r="F106" s="42"/>
      <c r="G106" s="40"/>
      <c r="H106" s="51">
        <f>SUM(H100:H105)</f>
        <v>12526</v>
      </c>
    </row>
  </sheetData>
  <mergeCells count="5">
    <mergeCell ref="B4:E4"/>
    <mergeCell ref="B18:E18"/>
    <mergeCell ref="B27:E27"/>
    <mergeCell ref="B65:E65"/>
    <mergeCell ref="B98:E9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K141"/>
  <sheetViews>
    <sheetView tabSelected="1" topLeftCell="A60" zoomScale="85" zoomScaleNormal="85" workbookViewId="0">
      <selection activeCell="H7" sqref="H7"/>
    </sheetView>
  </sheetViews>
  <sheetFormatPr baseColWidth="10" defaultColWidth="11.42578125" defaultRowHeight="15" x14ac:dyDescent="0.25"/>
  <cols>
    <col min="1" max="1" width="11.42578125" style="1"/>
    <col min="2" max="2" width="32.28515625" style="1" customWidth="1"/>
    <col min="3" max="3" width="11.42578125" style="1"/>
    <col min="4" max="4" width="11.42578125" style="74"/>
    <col min="5" max="5" width="11.42578125" style="1"/>
    <col min="6" max="7" width="16.85546875" style="1" customWidth="1"/>
    <col min="8" max="8" width="16.85546875" style="2" customWidth="1"/>
    <col min="9" max="9" width="16.140625" style="3" customWidth="1"/>
    <col min="10" max="10" width="18.7109375" style="72" customWidth="1"/>
    <col min="11" max="11" width="15.5703125" style="1" customWidth="1"/>
    <col min="12" max="12" width="11.42578125" style="1"/>
    <col min="13" max="15" width="26" style="1" customWidth="1"/>
    <col min="16" max="16384" width="11.42578125" style="1"/>
  </cols>
  <sheetData>
    <row r="4" spans="2:11" x14ac:dyDescent="0.25">
      <c r="B4" s="193" t="s">
        <v>0</v>
      </c>
      <c r="C4" s="193"/>
      <c r="D4" s="193"/>
      <c r="E4" s="194"/>
      <c r="G4" s="107"/>
      <c r="H4" s="8" t="s">
        <v>9</v>
      </c>
      <c r="I4" s="9" t="s">
        <v>8</v>
      </c>
    </row>
    <row r="5" spans="2:11" x14ac:dyDescent="0.25">
      <c r="B5" s="4" t="s">
        <v>1</v>
      </c>
      <c r="C5" s="5"/>
      <c r="D5" s="73"/>
      <c r="E5" s="7" t="s">
        <v>137</v>
      </c>
      <c r="G5" s="112" t="s">
        <v>12</v>
      </c>
      <c r="H5" s="12">
        <f>H86+H93+H98+H108+H111</f>
        <v>411.37999999999994</v>
      </c>
      <c r="I5" s="13">
        <f>H5/$H$8</f>
        <v>2.2323431447445825E-2</v>
      </c>
    </row>
    <row r="6" spans="2:11" x14ac:dyDescent="0.25">
      <c r="B6" s="4" t="s">
        <v>3</v>
      </c>
      <c r="C6" s="5" t="s">
        <v>4</v>
      </c>
      <c r="D6" s="73"/>
      <c r="E6" s="59">
        <v>10</v>
      </c>
      <c r="G6" s="113" t="s">
        <v>14</v>
      </c>
      <c r="H6" s="15">
        <f>H117+H122+H125+H130+H134+H141</f>
        <v>2457</v>
      </c>
      <c r="I6" s="16">
        <f>H6/$H$8</f>
        <v>0.13332848234326997</v>
      </c>
    </row>
    <row r="7" spans="2:11" x14ac:dyDescent="0.25">
      <c r="B7" s="4" t="s">
        <v>5</v>
      </c>
      <c r="C7" s="5" t="s">
        <v>6</v>
      </c>
      <c r="D7" s="73"/>
      <c r="E7" s="59">
        <v>6000</v>
      </c>
      <c r="G7" s="114" t="s">
        <v>16</v>
      </c>
      <c r="H7" s="18">
        <f>J16+J25+J56+J65+J71+J75</f>
        <v>15559.790461538461</v>
      </c>
      <c r="I7" s="19">
        <f>H7/$H$8</f>
        <v>0.84434808620928414</v>
      </c>
    </row>
    <row r="8" spans="2:11" x14ac:dyDescent="0.25">
      <c r="B8" s="22" t="s">
        <v>23</v>
      </c>
      <c r="C8" s="5" t="s">
        <v>138</v>
      </c>
      <c r="D8" s="73"/>
      <c r="E8" s="23">
        <f>E7</f>
        <v>6000</v>
      </c>
      <c r="G8" s="9" t="s">
        <v>18</v>
      </c>
      <c r="H8" s="20">
        <f>SUM(H5:H7)</f>
        <v>18428.170461538462</v>
      </c>
      <c r="I8" s="21"/>
    </row>
    <row r="9" spans="2:11" x14ac:dyDescent="0.25">
      <c r="B9" s="10" t="s">
        <v>26</v>
      </c>
      <c r="C9" s="5" t="s">
        <v>138</v>
      </c>
      <c r="D9" s="73"/>
      <c r="E9" s="23">
        <f>E8/E6</f>
        <v>600</v>
      </c>
      <c r="G9" s="9" t="s">
        <v>22</v>
      </c>
      <c r="H9" s="26">
        <f>H8*E9*(1+E11)</f>
        <v>11609747.390769232</v>
      </c>
      <c r="I9" s="27"/>
    </row>
    <row r="10" spans="2:11" ht="15" customHeight="1" x14ac:dyDescent="0.25">
      <c r="B10" s="10" t="s">
        <v>139</v>
      </c>
      <c r="C10" s="5" t="s">
        <v>138</v>
      </c>
      <c r="D10" s="73"/>
      <c r="E10" s="23">
        <f>E9/12</f>
        <v>50</v>
      </c>
      <c r="G10" s="9" t="s">
        <v>25</v>
      </c>
      <c r="H10" s="26">
        <f>H8*E11*E9</f>
        <v>552845.11384615395</v>
      </c>
      <c r="I10" s="27"/>
    </row>
    <row r="11" spans="2:11" ht="15" customHeight="1" x14ac:dyDescent="0.25">
      <c r="B11" s="4" t="s">
        <v>30</v>
      </c>
      <c r="C11" s="5" t="s">
        <v>8</v>
      </c>
      <c r="D11" s="73"/>
      <c r="E11" s="60">
        <v>0.05</v>
      </c>
      <c r="H11" s="2">
        <f>$H$8/Toiture!E11</f>
        <v>204.75744957264959</v>
      </c>
    </row>
    <row r="12" spans="2:11" ht="15" customHeight="1" x14ac:dyDescent="0.25">
      <c r="B12" s="28"/>
      <c r="C12" s="29"/>
      <c r="E12" s="31"/>
      <c r="H12" s="2">
        <f>$H$8/Toiture!E12</f>
        <v>287.94016346153848</v>
      </c>
    </row>
    <row r="13" spans="2:11" ht="45" customHeight="1" x14ac:dyDescent="0.25">
      <c r="B13" s="193" t="s">
        <v>140</v>
      </c>
      <c r="C13" s="193"/>
      <c r="D13" s="193"/>
      <c r="E13" s="194"/>
      <c r="F13" s="198" t="s">
        <v>141</v>
      </c>
      <c r="G13" s="199"/>
      <c r="H13" s="199"/>
      <c r="I13" s="87" t="s">
        <v>142</v>
      </c>
      <c r="J13" s="70" t="s">
        <v>46</v>
      </c>
      <c r="K13" s="71" t="s">
        <v>47</v>
      </c>
    </row>
    <row r="14" spans="2:11" ht="15" customHeight="1" x14ac:dyDescent="0.25">
      <c r="B14" s="195" t="s">
        <v>143</v>
      </c>
      <c r="C14" s="196"/>
      <c r="D14" s="196"/>
      <c r="E14" s="197"/>
      <c r="F14" s="88">
        <v>100</v>
      </c>
      <c r="G14" s="88">
        <v>500</v>
      </c>
      <c r="H14" s="89">
        <v>1000</v>
      </c>
      <c r="I14" s="75"/>
      <c r="J14" s="76" t="s">
        <v>144</v>
      </c>
      <c r="K14" s="76"/>
    </row>
    <row r="15" spans="2:11" ht="27.75" customHeight="1" x14ac:dyDescent="0.25">
      <c r="B15" s="22" t="s">
        <v>145</v>
      </c>
      <c r="C15" s="5" t="s">
        <v>146</v>
      </c>
      <c r="D15" s="73">
        <v>1</v>
      </c>
      <c r="E15" s="90">
        <v>2650</v>
      </c>
      <c r="F15" s="77">
        <v>0.95</v>
      </c>
      <c r="G15" s="77">
        <v>0.9</v>
      </c>
      <c r="H15" s="77">
        <v>0.85</v>
      </c>
      <c r="I15" s="78">
        <v>15</v>
      </c>
      <c r="J15" s="79">
        <f>D15*E15*G15*30/I15</f>
        <v>4770</v>
      </c>
      <c r="K15" s="79" t="s">
        <v>147</v>
      </c>
    </row>
    <row r="16" spans="2:11" ht="15" customHeight="1" x14ac:dyDescent="0.25">
      <c r="B16" s="195" t="s">
        <v>148</v>
      </c>
      <c r="C16" s="196"/>
      <c r="D16" s="196"/>
      <c r="E16" s="197"/>
      <c r="F16" s="80"/>
      <c r="G16" s="80"/>
      <c r="H16" s="80"/>
      <c r="I16" s="75"/>
      <c r="J16" s="81">
        <f>J15</f>
        <v>4770</v>
      </c>
      <c r="K16" s="81" t="str">
        <f>K15</f>
        <v>OPEX -Material</v>
      </c>
    </row>
    <row r="17" spans="2:11" x14ac:dyDescent="0.25">
      <c r="B17" s="4" t="s">
        <v>149</v>
      </c>
      <c r="C17" s="5" t="s">
        <v>146</v>
      </c>
      <c r="D17" s="73">
        <v>2</v>
      </c>
      <c r="E17" s="91">
        <v>1680</v>
      </c>
      <c r="F17" s="82">
        <v>0.9</v>
      </c>
      <c r="G17" s="82">
        <f>1100/1500</f>
        <v>0.73333333333333328</v>
      </c>
      <c r="H17" s="82">
        <f t="shared" ref="H17:H20" si="0">1100/1500</f>
        <v>0.73333333333333328</v>
      </c>
      <c r="I17" s="78">
        <v>15</v>
      </c>
      <c r="J17" s="79">
        <f t="shared" ref="J17:J24" si="1">D17*E17*G17*30/I17</f>
        <v>4928</v>
      </c>
      <c r="K17" s="79" t="s">
        <v>147</v>
      </c>
    </row>
    <row r="18" spans="2:11" x14ac:dyDescent="0.25">
      <c r="B18" s="4" t="s">
        <v>150</v>
      </c>
      <c r="C18" s="5" t="s">
        <v>146</v>
      </c>
      <c r="D18" s="73">
        <v>0</v>
      </c>
      <c r="E18" s="92">
        <v>175</v>
      </c>
      <c r="F18" s="82">
        <v>0.9</v>
      </c>
      <c r="G18" s="82">
        <f t="shared" ref="G18:G20" si="2">1100/1500</f>
        <v>0.73333333333333328</v>
      </c>
      <c r="H18" s="82">
        <f t="shared" si="0"/>
        <v>0.73333333333333328</v>
      </c>
      <c r="I18" s="78">
        <v>30</v>
      </c>
      <c r="J18" s="79">
        <f t="shared" si="1"/>
        <v>0</v>
      </c>
      <c r="K18" s="79" t="s">
        <v>147</v>
      </c>
    </row>
    <row r="19" spans="2:11" x14ac:dyDescent="0.25">
      <c r="B19" s="4" t="s">
        <v>151</v>
      </c>
      <c r="C19" s="5" t="s">
        <v>146</v>
      </c>
      <c r="D19" s="73">
        <v>0</v>
      </c>
      <c r="E19" s="92">
        <v>347</v>
      </c>
      <c r="F19" s="82">
        <v>0.9</v>
      </c>
      <c r="G19" s="82">
        <f t="shared" si="2"/>
        <v>0.73333333333333328</v>
      </c>
      <c r="H19" s="82">
        <f t="shared" si="0"/>
        <v>0.73333333333333328</v>
      </c>
      <c r="I19" s="78">
        <v>10</v>
      </c>
      <c r="J19" s="79">
        <f t="shared" si="1"/>
        <v>0</v>
      </c>
      <c r="K19" s="79" t="s">
        <v>147</v>
      </c>
    </row>
    <row r="20" spans="2:11" x14ac:dyDescent="0.25">
      <c r="B20" s="4" t="s">
        <v>152</v>
      </c>
      <c r="C20" s="5" t="s">
        <v>146</v>
      </c>
      <c r="D20" s="73">
        <v>0</v>
      </c>
      <c r="E20" s="92">
        <v>235</v>
      </c>
      <c r="F20" s="82">
        <v>0.9</v>
      </c>
      <c r="G20" s="82">
        <f t="shared" si="2"/>
        <v>0.73333333333333328</v>
      </c>
      <c r="H20" s="82">
        <f t="shared" si="0"/>
        <v>0.73333333333333328</v>
      </c>
      <c r="I20" s="78">
        <v>10</v>
      </c>
      <c r="J20" s="79">
        <f t="shared" si="1"/>
        <v>0</v>
      </c>
      <c r="K20" s="79" t="s">
        <v>147</v>
      </c>
    </row>
    <row r="21" spans="2:11" x14ac:dyDescent="0.25">
      <c r="B21" s="4" t="s">
        <v>153</v>
      </c>
      <c r="C21" s="5" t="s">
        <v>146</v>
      </c>
      <c r="D21" s="73">
        <v>0</v>
      </c>
      <c r="E21" s="92">
        <v>400</v>
      </c>
      <c r="F21" s="82">
        <v>0.9</v>
      </c>
      <c r="G21" s="82">
        <v>0.9</v>
      </c>
      <c r="H21" s="82">
        <v>0.9</v>
      </c>
      <c r="I21" s="78">
        <v>10</v>
      </c>
      <c r="J21" s="79">
        <f t="shared" si="1"/>
        <v>0</v>
      </c>
      <c r="K21" s="79" t="s">
        <v>147</v>
      </c>
    </row>
    <row r="22" spans="2:11" x14ac:dyDescent="0.25">
      <c r="B22" s="4" t="s">
        <v>154</v>
      </c>
      <c r="C22" s="5" t="s">
        <v>146</v>
      </c>
      <c r="D22" s="73">
        <v>0</v>
      </c>
      <c r="E22" s="92">
        <v>16</v>
      </c>
      <c r="F22" s="82">
        <v>1</v>
      </c>
      <c r="G22" s="82">
        <v>1</v>
      </c>
      <c r="H22" s="82">
        <v>1</v>
      </c>
      <c r="I22" s="78">
        <v>30</v>
      </c>
      <c r="J22" s="79">
        <f t="shared" si="1"/>
        <v>0</v>
      </c>
      <c r="K22" s="79" t="s">
        <v>147</v>
      </c>
    </row>
    <row r="23" spans="2:11" x14ac:dyDescent="0.25">
      <c r="B23" s="4" t="s">
        <v>155</v>
      </c>
      <c r="C23" s="5" t="s">
        <v>146</v>
      </c>
      <c r="D23" s="73">
        <v>0</v>
      </c>
      <c r="E23" s="92">
        <v>16</v>
      </c>
      <c r="F23" s="82">
        <v>1</v>
      </c>
      <c r="G23" s="82">
        <v>1</v>
      </c>
      <c r="H23" s="82">
        <v>1</v>
      </c>
      <c r="I23" s="78">
        <v>30</v>
      </c>
      <c r="J23" s="79">
        <f t="shared" si="1"/>
        <v>0</v>
      </c>
      <c r="K23" s="79" t="s">
        <v>147</v>
      </c>
    </row>
    <row r="24" spans="2:11" x14ac:dyDescent="0.25">
      <c r="B24" s="4" t="s">
        <v>156</v>
      </c>
      <c r="C24" s="5" t="s">
        <v>146</v>
      </c>
      <c r="D24" s="73">
        <v>0</v>
      </c>
      <c r="E24" s="93">
        <v>45</v>
      </c>
      <c r="F24" s="82">
        <v>1</v>
      </c>
      <c r="G24" s="82">
        <v>1</v>
      </c>
      <c r="H24" s="82">
        <v>1</v>
      </c>
      <c r="I24" s="78">
        <v>30</v>
      </c>
      <c r="J24" s="79">
        <f t="shared" si="1"/>
        <v>0</v>
      </c>
      <c r="K24" s="79" t="s">
        <v>147</v>
      </c>
    </row>
    <row r="25" spans="2:11" ht="15" customHeight="1" x14ac:dyDescent="0.25">
      <c r="B25" s="195" t="s">
        <v>157</v>
      </c>
      <c r="C25" s="196"/>
      <c r="D25" s="196"/>
      <c r="E25" s="197"/>
      <c r="F25" s="80"/>
      <c r="G25" s="80"/>
      <c r="H25" s="80"/>
      <c r="I25" s="75"/>
      <c r="J25" s="81">
        <f>SUM(J17:J24)</f>
        <v>4928</v>
      </c>
      <c r="K25" s="81" t="s">
        <v>147</v>
      </c>
    </row>
    <row r="26" spans="2:11" x14ac:dyDescent="0.25">
      <c r="B26" s="4" t="s">
        <v>158</v>
      </c>
      <c r="C26" s="5" t="s">
        <v>146</v>
      </c>
      <c r="D26" s="73">
        <v>0</v>
      </c>
      <c r="E26" s="91">
        <v>180</v>
      </c>
      <c r="F26" s="77">
        <v>0.9</v>
      </c>
      <c r="G26" s="77">
        <v>0.8</v>
      </c>
      <c r="H26" s="77">
        <v>0.8</v>
      </c>
      <c r="I26" s="78">
        <v>15</v>
      </c>
      <c r="J26" s="79">
        <f t="shared" ref="J26:J30" si="3">D26*E26*G26*30/I26</f>
        <v>0</v>
      </c>
      <c r="K26" s="79" t="s">
        <v>147</v>
      </c>
    </row>
    <row r="27" spans="2:11" x14ac:dyDescent="0.25">
      <c r="B27" s="4" t="s">
        <v>159</v>
      </c>
      <c r="C27" s="5" t="s">
        <v>146</v>
      </c>
      <c r="D27" s="73">
        <v>0</v>
      </c>
      <c r="E27" s="94">
        <v>20</v>
      </c>
      <c r="F27" s="77">
        <v>0.9</v>
      </c>
      <c r="G27" s="77">
        <v>0.9</v>
      </c>
      <c r="H27" s="77">
        <v>0.9</v>
      </c>
      <c r="I27" s="78">
        <v>15</v>
      </c>
      <c r="J27" s="79">
        <f t="shared" si="3"/>
        <v>0</v>
      </c>
      <c r="K27" s="79" t="s">
        <v>147</v>
      </c>
    </row>
    <row r="28" spans="2:11" x14ac:dyDescent="0.25">
      <c r="B28" s="32" t="s">
        <v>160</v>
      </c>
      <c r="C28" s="5" t="s">
        <v>146</v>
      </c>
      <c r="D28" s="73">
        <v>0</v>
      </c>
      <c r="E28" s="92">
        <v>75</v>
      </c>
      <c r="F28" s="77">
        <v>0.9</v>
      </c>
      <c r="G28" s="77">
        <v>0.8</v>
      </c>
      <c r="H28" s="77">
        <v>0.8</v>
      </c>
      <c r="I28" s="78">
        <v>15</v>
      </c>
      <c r="J28" s="79">
        <f t="shared" si="3"/>
        <v>0</v>
      </c>
      <c r="K28" s="79" t="s">
        <v>147</v>
      </c>
    </row>
    <row r="29" spans="2:11" x14ac:dyDescent="0.25">
      <c r="B29" s="32" t="s">
        <v>161</v>
      </c>
      <c r="C29" s="5" t="s">
        <v>146</v>
      </c>
      <c r="D29" s="73">
        <v>0</v>
      </c>
      <c r="E29" s="92">
        <v>81</v>
      </c>
      <c r="F29" s="77">
        <v>0.9</v>
      </c>
      <c r="G29" s="77">
        <v>0.8</v>
      </c>
      <c r="H29" s="77">
        <v>0.8</v>
      </c>
      <c r="I29" s="78">
        <v>15</v>
      </c>
      <c r="J29" s="79">
        <f t="shared" si="3"/>
        <v>0</v>
      </c>
      <c r="K29" s="79" t="s">
        <v>147</v>
      </c>
    </row>
    <row r="30" spans="2:11" ht="22.5" x14ac:dyDescent="0.25">
      <c r="B30" s="22" t="s">
        <v>162</v>
      </c>
      <c r="C30" s="5" t="s">
        <v>146</v>
      </c>
      <c r="D30" s="73">
        <v>0</v>
      </c>
      <c r="E30" s="93">
        <v>400</v>
      </c>
      <c r="F30" s="77">
        <v>0.9</v>
      </c>
      <c r="G30" s="77">
        <v>0.8</v>
      </c>
      <c r="H30" s="77">
        <v>0.8</v>
      </c>
      <c r="I30" s="78">
        <v>15</v>
      </c>
      <c r="J30" s="79">
        <f t="shared" si="3"/>
        <v>0</v>
      </c>
      <c r="K30" s="79" t="s">
        <v>147</v>
      </c>
    </row>
    <row r="31" spans="2:11" ht="15" customHeight="1" x14ac:dyDescent="0.25">
      <c r="B31" s="195" t="s">
        <v>163</v>
      </c>
      <c r="C31" s="196"/>
      <c r="D31" s="196"/>
      <c r="E31" s="197"/>
      <c r="F31" s="80"/>
      <c r="G31" s="80"/>
      <c r="H31" s="80"/>
      <c r="I31" s="75"/>
      <c r="J31" s="81">
        <f>SUM(J26:J30)</f>
        <v>0</v>
      </c>
      <c r="K31" s="81" t="s">
        <v>147</v>
      </c>
    </row>
    <row r="32" spans="2:11" ht="33.75" x14ac:dyDescent="0.25">
      <c r="B32" s="22" t="s">
        <v>164</v>
      </c>
      <c r="C32" s="5" t="s">
        <v>146</v>
      </c>
      <c r="D32" s="73">
        <v>0</v>
      </c>
      <c r="E32" s="91">
        <v>16.96</v>
      </c>
      <c r="F32" s="77">
        <v>1</v>
      </c>
      <c r="G32" s="77">
        <v>1</v>
      </c>
      <c r="H32" s="77">
        <v>1</v>
      </c>
      <c r="I32" s="78">
        <v>15</v>
      </c>
      <c r="J32" s="79">
        <f t="shared" ref="J32:J43" si="4">D32*E32*G32*30/I32</f>
        <v>0</v>
      </c>
      <c r="K32" s="79" t="s">
        <v>147</v>
      </c>
    </row>
    <row r="33" spans="2:11" ht="22.5" x14ac:dyDescent="0.25">
      <c r="B33" s="22" t="s">
        <v>165</v>
      </c>
      <c r="C33" s="5" t="s">
        <v>146</v>
      </c>
      <c r="D33" s="73">
        <v>0</v>
      </c>
      <c r="E33" s="92">
        <v>17.100000000000001</v>
      </c>
      <c r="F33" s="77">
        <v>1</v>
      </c>
      <c r="G33" s="77">
        <v>1</v>
      </c>
      <c r="H33" s="77">
        <v>1</v>
      </c>
      <c r="I33" s="78">
        <v>15</v>
      </c>
      <c r="J33" s="79">
        <f t="shared" si="4"/>
        <v>0</v>
      </c>
      <c r="K33" s="79" t="s">
        <v>147</v>
      </c>
    </row>
    <row r="34" spans="2:11" ht="22.5" x14ac:dyDescent="0.25">
      <c r="B34" s="22" t="s">
        <v>166</v>
      </c>
      <c r="C34" s="5" t="s">
        <v>146</v>
      </c>
      <c r="D34" s="73">
        <v>0</v>
      </c>
      <c r="E34" s="92">
        <v>229.93</v>
      </c>
      <c r="F34" s="77">
        <v>1</v>
      </c>
      <c r="G34" s="77">
        <v>1</v>
      </c>
      <c r="H34" s="77">
        <v>1</v>
      </c>
      <c r="I34" s="78">
        <v>15</v>
      </c>
      <c r="J34" s="79">
        <f t="shared" si="4"/>
        <v>0</v>
      </c>
      <c r="K34" s="79" t="s">
        <v>147</v>
      </c>
    </row>
    <row r="35" spans="2:11" ht="22.5" x14ac:dyDescent="0.25">
      <c r="B35" s="22" t="s">
        <v>167</v>
      </c>
      <c r="C35" s="5" t="s">
        <v>146</v>
      </c>
      <c r="D35" s="73">
        <v>0</v>
      </c>
      <c r="E35" s="92">
        <v>191.05</v>
      </c>
      <c r="F35" s="77">
        <v>1</v>
      </c>
      <c r="G35" s="77">
        <v>1</v>
      </c>
      <c r="H35" s="77">
        <v>1</v>
      </c>
      <c r="I35" s="78">
        <v>15</v>
      </c>
      <c r="J35" s="79">
        <f t="shared" si="4"/>
        <v>0</v>
      </c>
      <c r="K35" s="79" t="s">
        <v>147</v>
      </c>
    </row>
    <row r="36" spans="2:11" x14ac:dyDescent="0.25">
      <c r="B36" s="22" t="s">
        <v>168</v>
      </c>
      <c r="C36" s="5" t="s">
        <v>146</v>
      </c>
      <c r="D36" s="73">
        <v>0</v>
      </c>
      <c r="E36" s="92">
        <v>0</v>
      </c>
      <c r="F36" s="77">
        <v>1</v>
      </c>
      <c r="G36" s="77">
        <v>1</v>
      </c>
      <c r="H36" s="77">
        <v>1</v>
      </c>
      <c r="I36" s="78">
        <v>15</v>
      </c>
      <c r="J36" s="79">
        <f t="shared" si="4"/>
        <v>0</v>
      </c>
      <c r="K36" s="79" t="s">
        <v>147</v>
      </c>
    </row>
    <row r="37" spans="2:11" ht="22.5" x14ac:dyDescent="0.25">
      <c r="B37" s="22" t="s">
        <v>169</v>
      </c>
      <c r="C37" s="5" t="s">
        <v>146</v>
      </c>
      <c r="D37" s="73">
        <v>0</v>
      </c>
      <c r="E37" s="92">
        <v>31.02</v>
      </c>
      <c r="F37" s="77">
        <v>1</v>
      </c>
      <c r="G37" s="77">
        <v>1</v>
      </c>
      <c r="H37" s="77">
        <v>1</v>
      </c>
      <c r="I37" s="78">
        <v>15</v>
      </c>
      <c r="J37" s="79">
        <f t="shared" si="4"/>
        <v>0</v>
      </c>
      <c r="K37" s="79" t="s">
        <v>147</v>
      </c>
    </row>
    <row r="38" spans="2:11" x14ac:dyDescent="0.25">
      <c r="B38" s="22" t="s">
        <v>170</v>
      </c>
      <c r="C38" s="5" t="s">
        <v>146</v>
      </c>
      <c r="D38" s="73">
        <v>0</v>
      </c>
      <c r="E38" s="92">
        <v>0</v>
      </c>
      <c r="F38" s="77">
        <v>1</v>
      </c>
      <c r="G38" s="77">
        <v>1</v>
      </c>
      <c r="H38" s="77">
        <v>1</v>
      </c>
      <c r="I38" s="78">
        <v>15</v>
      </c>
      <c r="J38" s="79">
        <f t="shared" si="4"/>
        <v>0</v>
      </c>
      <c r="K38" s="79" t="s">
        <v>147</v>
      </c>
    </row>
    <row r="39" spans="2:11" ht="45" x14ac:dyDescent="0.25">
      <c r="B39" s="22" t="s">
        <v>171</v>
      </c>
      <c r="C39" s="5" t="s">
        <v>146</v>
      </c>
      <c r="D39" s="73">
        <v>0</v>
      </c>
      <c r="E39" s="92">
        <v>124</v>
      </c>
      <c r="F39" s="77">
        <v>1</v>
      </c>
      <c r="G39" s="77">
        <v>1</v>
      </c>
      <c r="H39" s="77">
        <v>1</v>
      </c>
      <c r="I39" s="78">
        <v>15</v>
      </c>
      <c r="J39" s="79">
        <f t="shared" si="4"/>
        <v>0</v>
      </c>
      <c r="K39" s="79" t="s">
        <v>147</v>
      </c>
    </row>
    <row r="40" spans="2:11" ht="33.75" x14ac:dyDescent="0.25">
      <c r="B40" s="22" t="s">
        <v>172</v>
      </c>
      <c r="C40" s="5" t="s">
        <v>146</v>
      </c>
      <c r="D40" s="73">
        <v>0</v>
      </c>
      <c r="E40" s="92">
        <v>15.63</v>
      </c>
      <c r="F40" s="77">
        <v>1</v>
      </c>
      <c r="G40" s="77">
        <v>1</v>
      </c>
      <c r="H40" s="77">
        <v>1</v>
      </c>
      <c r="I40" s="78">
        <v>15</v>
      </c>
      <c r="J40" s="79">
        <f t="shared" si="4"/>
        <v>0</v>
      </c>
      <c r="K40" s="79" t="s">
        <v>147</v>
      </c>
    </row>
    <row r="41" spans="2:11" ht="22.5" x14ac:dyDescent="0.25">
      <c r="B41" s="22" t="s">
        <v>173</v>
      </c>
      <c r="C41" s="5" t="s">
        <v>146</v>
      </c>
      <c r="D41" s="73">
        <v>0</v>
      </c>
      <c r="E41" s="92">
        <v>55.16</v>
      </c>
      <c r="F41" s="77">
        <v>1</v>
      </c>
      <c r="G41" s="77">
        <v>1</v>
      </c>
      <c r="H41" s="77">
        <v>1</v>
      </c>
      <c r="I41" s="78">
        <v>15</v>
      </c>
      <c r="J41" s="79">
        <f t="shared" si="4"/>
        <v>0</v>
      </c>
      <c r="K41" s="79" t="s">
        <v>147</v>
      </c>
    </row>
    <row r="42" spans="2:11" ht="22.5" x14ac:dyDescent="0.25">
      <c r="B42" s="22" t="s">
        <v>174</v>
      </c>
      <c r="C42" s="5" t="s">
        <v>146</v>
      </c>
      <c r="D42" s="73">
        <v>0</v>
      </c>
      <c r="E42" s="92">
        <v>39.35</v>
      </c>
      <c r="F42" s="77">
        <v>1</v>
      </c>
      <c r="G42" s="77">
        <v>1</v>
      </c>
      <c r="H42" s="77">
        <v>1</v>
      </c>
      <c r="I42" s="78">
        <v>15</v>
      </c>
      <c r="J42" s="79">
        <f t="shared" si="4"/>
        <v>0</v>
      </c>
      <c r="K42" s="79" t="s">
        <v>147</v>
      </c>
    </row>
    <row r="43" spans="2:11" ht="22.5" x14ac:dyDescent="0.25">
      <c r="B43" s="22" t="s">
        <v>175</v>
      </c>
      <c r="C43" s="5" t="s">
        <v>146</v>
      </c>
      <c r="D43" s="73">
        <v>0</v>
      </c>
      <c r="E43" s="93">
        <v>140</v>
      </c>
      <c r="F43" s="77">
        <v>1</v>
      </c>
      <c r="G43" s="77">
        <v>1</v>
      </c>
      <c r="H43" s="77">
        <v>1</v>
      </c>
      <c r="I43" s="78">
        <v>15</v>
      </c>
      <c r="J43" s="79">
        <f t="shared" si="4"/>
        <v>0</v>
      </c>
      <c r="K43" s="79" t="s">
        <v>147</v>
      </c>
    </row>
    <row r="44" spans="2:11" ht="15" customHeight="1" x14ac:dyDescent="0.25">
      <c r="B44" s="195" t="s">
        <v>176</v>
      </c>
      <c r="C44" s="196"/>
      <c r="D44" s="196"/>
      <c r="E44" s="197"/>
      <c r="F44" s="80"/>
      <c r="G44" s="80"/>
      <c r="H44" s="80"/>
      <c r="I44" s="75"/>
      <c r="J44" s="81">
        <f>SUM(J32:J43)</f>
        <v>0</v>
      </c>
      <c r="K44" s="81" t="s">
        <v>147</v>
      </c>
    </row>
    <row r="45" spans="2:11" x14ac:dyDescent="0.25">
      <c r="B45" s="22" t="s">
        <v>177</v>
      </c>
      <c r="C45" s="5" t="s">
        <v>146</v>
      </c>
      <c r="D45" s="73">
        <v>1</v>
      </c>
      <c r="E45" s="91">
        <f>304.3/1.3</f>
        <v>234.07692307692307</v>
      </c>
      <c r="F45" s="77">
        <v>0.95</v>
      </c>
      <c r="G45" s="77">
        <v>0.9</v>
      </c>
      <c r="H45" s="77">
        <v>0.85</v>
      </c>
      <c r="I45" s="78">
        <v>10</v>
      </c>
      <c r="J45" s="79">
        <f t="shared" ref="J45:J74" si="5">E45*G45*30/I45</f>
        <v>632.00769230769231</v>
      </c>
      <c r="K45" s="79" t="s">
        <v>147</v>
      </c>
    </row>
    <row r="46" spans="2:11" x14ac:dyDescent="0.25">
      <c r="B46" s="22" t="s">
        <v>178</v>
      </c>
      <c r="C46" s="5" t="s">
        <v>146</v>
      </c>
      <c r="D46" s="73">
        <v>1</v>
      </c>
      <c r="E46" s="92">
        <f>124.8/1.3</f>
        <v>96</v>
      </c>
      <c r="F46" s="77">
        <v>0.95</v>
      </c>
      <c r="G46" s="77">
        <v>0.9</v>
      </c>
      <c r="H46" s="77">
        <v>0.85</v>
      </c>
      <c r="I46" s="78">
        <v>10</v>
      </c>
      <c r="J46" s="79">
        <f t="shared" si="5"/>
        <v>259.2</v>
      </c>
      <c r="K46" s="79" t="s">
        <v>147</v>
      </c>
    </row>
    <row r="47" spans="2:11" x14ac:dyDescent="0.25">
      <c r="B47" s="22" t="s">
        <v>179</v>
      </c>
      <c r="C47" s="5" t="s">
        <v>146</v>
      </c>
      <c r="D47" s="73">
        <v>1</v>
      </c>
      <c r="E47" s="92">
        <f>53/1.3</f>
        <v>40.769230769230766</v>
      </c>
      <c r="F47" s="77">
        <v>0.95</v>
      </c>
      <c r="G47" s="77">
        <v>0.9</v>
      </c>
      <c r="H47" s="77">
        <v>0.85</v>
      </c>
      <c r="I47" s="78">
        <v>10</v>
      </c>
      <c r="J47" s="79">
        <f t="shared" si="5"/>
        <v>110.07692307692307</v>
      </c>
      <c r="K47" s="79" t="s">
        <v>147</v>
      </c>
    </row>
    <row r="48" spans="2:11" x14ac:dyDescent="0.25">
      <c r="B48" s="22" t="s">
        <v>180</v>
      </c>
      <c r="C48" s="5" t="s">
        <v>146</v>
      </c>
      <c r="D48" s="73">
        <v>1</v>
      </c>
      <c r="E48" s="92">
        <f>98.6/1.3</f>
        <v>75.84615384615384</v>
      </c>
      <c r="F48" s="77">
        <v>0.95</v>
      </c>
      <c r="G48" s="77">
        <v>0.9</v>
      </c>
      <c r="H48" s="77">
        <v>0.85</v>
      </c>
      <c r="I48" s="78">
        <v>10</v>
      </c>
      <c r="J48" s="79">
        <f t="shared" si="5"/>
        <v>204.78461538461539</v>
      </c>
      <c r="K48" s="79" t="s">
        <v>147</v>
      </c>
    </row>
    <row r="49" spans="2:11" x14ac:dyDescent="0.25">
      <c r="B49" s="22" t="s">
        <v>181</v>
      </c>
      <c r="C49" s="5" t="s">
        <v>146</v>
      </c>
      <c r="D49" s="73">
        <v>1</v>
      </c>
      <c r="E49" s="92">
        <f>32.3/1.3</f>
        <v>24.846153846153843</v>
      </c>
      <c r="F49" s="77">
        <v>0.95</v>
      </c>
      <c r="G49" s="77">
        <v>0.9</v>
      </c>
      <c r="H49" s="77">
        <v>0.85</v>
      </c>
      <c r="I49" s="78">
        <v>10</v>
      </c>
      <c r="J49" s="79">
        <f t="shared" si="5"/>
        <v>67.084615384615375</v>
      </c>
      <c r="K49" s="79" t="s">
        <v>147</v>
      </c>
    </row>
    <row r="50" spans="2:11" x14ac:dyDescent="0.25">
      <c r="B50" s="22" t="s">
        <v>182</v>
      </c>
      <c r="C50" s="5" t="s">
        <v>146</v>
      </c>
      <c r="D50" s="73">
        <v>4</v>
      </c>
      <c r="E50" s="92">
        <f>201.86/1.3</f>
        <v>155.27692307692308</v>
      </c>
      <c r="F50" s="77">
        <v>0.95</v>
      </c>
      <c r="G50" s="77">
        <v>0.9</v>
      </c>
      <c r="H50" s="77">
        <v>0.85</v>
      </c>
      <c r="I50" s="78">
        <v>10</v>
      </c>
      <c r="J50" s="79">
        <f t="shared" si="5"/>
        <v>419.24769230769232</v>
      </c>
      <c r="K50" s="79" t="s">
        <v>147</v>
      </c>
    </row>
    <row r="51" spans="2:11" x14ac:dyDescent="0.25">
      <c r="B51" s="22" t="s">
        <v>183</v>
      </c>
      <c r="C51" s="5" t="s">
        <v>146</v>
      </c>
      <c r="D51" s="73">
        <v>1</v>
      </c>
      <c r="E51" s="92">
        <f>136/1.3</f>
        <v>104.61538461538461</v>
      </c>
      <c r="F51" s="77">
        <v>0.95</v>
      </c>
      <c r="G51" s="77">
        <v>0.9</v>
      </c>
      <c r="H51" s="77">
        <v>0.85</v>
      </c>
      <c r="I51" s="78">
        <v>10</v>
      </c>
      <c r="J51" s="79">
        <f t="shared" si="5"/>
        <v>282.46153846153845</v>
      </c>
      <c r="K51" s="79" t="s">
        <v>147</v>
      </c>
    </row>
    <row r="52" spans="2:11" x14ac:dyDescent="0.25">
      <c r="B52" s="22" t="s">
        <v>184</v>
      </c>
      <c r="C52" s="5" t="s">
        <v>146</v>
      </c>
      <c r="D52" s="73">
        <v>2</v>
      </c>
      <c r="E52" s="92">
        <f>252.27/1.3</f>
        <v>194.05384615384617</v>
      </c>
      <c r="F52" s="77">
        <v>0.95</v>
      </c>
      <c r="G52" s="77">
        <v>0.9</v>
      </c>
      <c r="H52" s="77">
        <v>0.85</v>
      </c>
      <c r="I52" s="78">
        <v>10</v>
      </c>
      <c r="J52" s="79">
        <f t="shared" si="5"/>
        <v>523.94538461538468</v>
      </c>
      <c r="K52" s="79" t="s">
        <v>147</v>
      </c>
    </row>
    <row r="53" spans="2:11" x14ac:dyDescent="0.25">
      <c r="B53" s="22" t="s">
        <v>185</v>
      </c>
      <c r="C53" s="5" t="s">
        <v>146</v>
      </c>
      <c r="D53" s="73">
        <v>2</v>
      </c>
      <c r="E53" s="92">
        <f>22.71/1.3</f>
        <v>17.469230769230769</v>
      </c>
      <c r="F53" s="77">
        <v>0.95</v>
      </c>
      <c r="G53" s="77">
        <v>0.9</v>
      </c>
      <c r="H53" s="77">
        <v>0.85</v>
      </c>
      <c r="I53" s="78">
        <v>10</v>
      </c>
      <c r="J53" s="79">
        <f t="shared" si="5"/>
        <v>47.166923076923084</v>
      </c>
      <c r="K53" s="79" t="s">
        <v>147</v>
      </c>
    </row>
    <row r="54" spans="2:11" x14ac:dyDescent="0.25">
      <c r="B54" s="22" t="s">
        <v>186</v>
      </c>
      <c r="C54" s="5" t="s">
        <v>146</v>
      </c>
      <c r="D54" s="73">
        <v>2</v>
      </c>
      <c r="E54" s="92">
        <f>40/1.3</f>
        <v>30.769230769230766</v>
      </c>
      <c r="F54" s="77">
        <v>0.95</v>
      </c>
      <c r="G54" s="77">
        <v>0.9</v>
      </c>
      <c r="H54" s="77">
        <v>0.85</v>
      </c>
      <c r="I54" s="78">
        <v>10</v>
      </c>
      <c r="J54" s="79">
        <f t="shared" si="5"/>
        <v>83.076923076923066</v>
      </c>
      <c r="K54" s="79" t="s">
        <v>147</v>
      </c>
    </row>
    <row r="55" spans="2:11" x14ac:dyDescent="0.25">
      <c r="B55" s="22" t="s">
        <v>187</v>
      </c>
      <c r="C55" s="5" t="s">
        <v>146</v>
      </c>
      <c r="D55" s="73">
        <v>2</v>
      </c>
      <c r="E55" s="93">
        <f>5.02/1.3</f>
        <v>3.8615384615384611</v>
      </c>
      <c r="F55" s="77">
        <v>0.95</v>
      </c>
      <c r="G55" s="77">
        <v>0.9</v>
      </c>
      <c r="H55" s="77">
        <v>0.85</v>
      </c>
      <c r="I55" s="78">
        <v>10</v>
      </c>
      <c r="J55" s="79">
        <f t="shared" si="5"/>
        <v>10.426153846153847</v>
      </c>
      <c r="K55" s="79" t="s">
        <v>147</v>
      </c>
    </row>
    <row r="56" spans="2:11" ht="15" customHeight="1" x14ac:dyDescent="0.25">
      <c r="B56" s="195" t="s">
        <v>188</v>
      </c>
      <c r="C56" s="196"/>
      <c r="D56" s="196"/>
      <c r="E56" s="197"/>
      <c r="F56" s="80"/>
      <c r="G56" s="80"/>
      <c r="H56" s="80"/>
      <c r="I56" s="75"/>
      <c r="J56" s="81">
        <f>SUM(J45:J55)</f>
        <v>2639.478461538461</v>
      </c>
      <c r="K56" s="81" t="s">
        <v>147</v>
      </c>
    </row>
    <row r="57" spans="2:11" x14ac:dyDescent="0.25">
      <c r="B57" s="22" t="s">
        <v>189</v>
      </c>
      <c r="C57" s="5" t="s">
        <v>146</v>
      </c>
      <c r="D57" s="73">
        <v>0</v>
      </c>
      <c r="E57" s="91">
        <v>50</v>
      </c>
      <c r="F57" s="77">
        <v>1</v>
      </c>
      <c r="G57" s="77">
        <v>1</v>
      </c>
      <c r="H57" s="77">
        <v>1</v>
      </c>
      <c r="I57" s="78">
        <v>15</v>
      </c>
      <c r="J57" s="79">
        <f t="shared" si="5"/>
        <v>100</v>
      </c>
      <c r="K57" s="79" t="s">
        <v>147</v>
      </c>
    </row>
    <row r="58" spans="2:11" x14ac:dyDescent="0.25">
      <c r="B58" s="22" t="s">
        <v>190</v>
      </c>
      <c r="C58" s="5" t="s">
        <v>146</v>
      </c>
      <c r="D58" s="73">
        <v>0</v>
      </c>
      <c r="E58" s="92">
        <v>54</v>
      </c>
      <c r="F58" s="77">
        <v>1</v>
      </c>
      <c r="G58" s="77">
        <v>1</v>
      </c>
      <c r="H58" s="77">
        <v>1</v>
      </c>
      <c r="I58" s="78">
        <v>15</v>
      </c>
      <c r="J58" s="79">
        <f t="shared" si="5"/>
        <v>108</v>
      </c>
      <c r="K58" s="79" t="s">
        <v>147</v>
      </c>
    </row>
    <row r="59" spans="2:11" x14ac:dyDescent="0.25">
      <c r="B59" s="22" t="s">
        <v>191</v>
      </c>
      <c r="C59" s="5" t="s">
        <v>146</v>
      </c>
      <c r="D59" s="73">
        <v>0</v>
      </c>
      <c r="E59" s="92">
        <v>74</v>
      </c>
      <c r="F59" s="77">
        <v>1</v>
      </c>
      <c r="G59" s="77">
        <v>1</v>
      </c>
      <c r="H59" s="77">
        <v>1</v>
      </c>
      <c r="I59" s="78">
        <v>15</v>
      </c>
      <c r="J59" s="79">
        <f t="shared" si="5"/>
        <v>148</v>
      </c>
      <c r="K59" s="79" t="s">
        <v>147</v>
      </c>
    </row>
    <row r="60" spans="2:11" x14ac:dyDescent="0.25">
      <c r="B60" s="22" t="s">
        <v>192</v>
      </c>
      <c r="C60" s="5" t="s">
        <v>146</v>
      </c>
      <c r="D60" s="73">
        <v>0</v>
      </c>
      <c r="E60" s="92">
        <v>45</v>
      </c>
      <c r="F60" s="77">
        <v>1</v>
      </c>
      <c r="G60" s="77">
        <v>1</v>
      </c>
      <c r="H60" s="77">
        <v>1</v>
      </c>
      <c r="I60" s="78">
        <v>15</v>
      </c>
      <c r="J60" s="79">
        <f t="shared" si="5"/>
        <v>90</v>
      </c>
      <c r="K60" s="79" t="s">
        <v>147</v>
      </c>
    </row>
    <row r="61" spans="2:11" x14ac:dyDescent="0.25">
      <c r="B61" s="22" t="s">
        <v>193</v>
      </c>
      <c r="C61" s="5" t="s">
        <v>146</v>
      </c>
      <c r="D61" s="73">
        <v>0</v>
      </c>
      <c r="E61" s="92">
        <v>64</v>
      </c>
      <c r="F61" s="77">
        <v>1</v>
      </c>
      <c r="G61" s="77">
        <v>1</v>
      </c>
      <c r="H61" s="77">
        <v>1</v>
      </c>
      <c r="I61" s="78">
        <v>15</v>
      </c>
      <c r="J61" s="79">
        <f t="shared" si="5"/>
        <v>128</v>
      </c>
      <c r="K61" s="79" t="s">
        <v>147</v>
      </c>
    </row>
    <row r="62" spans="2:11" x14ac:dyDescent="0.25">
      <c r="B62" s="22" t="s">
        <v>194</v>
      </c>
      <c r="C62" s="5" t="s">
        <v>146</v>
      </c>
      <c r="D62" s="73">
        <v>0</v>
      </c>
      <c r="E62" s="92">
        <v>34</v>
      </c>
      <c r="F62" s="77">
        <v>1</v>
      </c>
      <c r="G62" s="77">
        <v>1</v>
      </c>
      <c r="H62" s="77">
        <v>1</v>
      </c>
      <c r="I62" s="78">
        <v>15</v>
      </c>
      <c r="J62" s="79">
        <f t="shared" si="5"/>
        <v>68</v>
      </c>
      <c r="K62" s="79" t="s">
        <v>147</v>
      </c>
    </row>
    <row r="63" spans="2:11" x14ac:dyDescent="0.25">
      <c r="B63" s="22" t="s">
        <v>195</v>
      </c>
      <c r="C63" s="5" t="s">
        <v>146</v>
      </c>
      <c r="D63" s="73">
        <v>0</v>
      </c>
      <c r="E63" s="92">
        <v>199</v>
      </c>
      <c r="F63" s="77">
        <v>1</v>
      </c>
      <c r="G63" s="77">
        <v>1</v>
      </c>
      <c r="H63" s="77">
        <v>1</v>
      </c>
      <c r="I63" s="78">
        <v>15</v>
      </c>
      <c r="J63" s="79">
        <f t="shared" si="5"/>
        <v>398</v>
      </c>
      <c r="K63" s="79" t="s">
        <v>147</v>
      </c>
    </row>
    <row r="64" spans="2:11" x14ac:dyDescent="0.25">
      <c r="B64" s="22" t="s">
        <v>196</v>
      </c>
      <c r="C64" s="5" t="s">
        <v>146</v>
      </c>
      <c r="D64" s="73">
        <v>0</v>
      </c>
      <c r="E64" s="93">
        <v>155</v>
      </c>
      <c r="F64" s="77">
        <v>1</v>
      </c>
      <c r="G64" s="77">
        <v>1</v>
      </c>
      <c r="H64" s="77">
        <v>1</v>
      </c>
      <c r="I64" s="78">
        <v>15</v>
      </c>
      <c r="J64" s="79">
        <f t="shared" si="5"/>
        <v>310</v>
      </c>
      <c r="K64" s="79" t="s">
        <v>147</v>
      </c>
    </row>
    <row r="65" spans="2:11" ht="15" customHeight="1" x14ac:dyDescent="0.25">
      <c r="B65" s="195" t="s">
        <v>197</v>
      </c>
      <c r="C65" s="196"/>
      <c r="D65" s="196"/>
      <c r="E65" s="197"/>
      <c r="F65" s="80"/>
      <c r="G65" s="80"/>
      <c r="H65" s="80"/>
      <c r="I65" s="75"/>
      <c r="J65" s="81">
        <f>SUM(J57:J64)</f>
        <v>1350</v>
      </c>
      <c r="K65" s="81" t="s">
        <v>147</v>
      </c>
    </row>
    <row r="66" spans="2:11" x14ac:dyDescent="0.25">
      <c r="B66" s="22" t="s">
        <v>198</v>
      </c>
      <c r="C66" s="5" t="s">
        <v>146</v>
      </c>
      <c r="D66" s="73">
        <v>1</v>
      </c>
      <c r="E66" s="91">
        <v>750</v>
      </c>
      <c r="F66" s="77">
        <v>0.6</v>
      </c>
      <c r="G66" s="77">
        <v>0.55000000000000004</v>
      </c>
      <c r="H66" s="77">
        <v>0.5</v>
      </c>
      <c r="I66" s="78">
        <v>30</v>
      </c>
      <c r="J66" s="79">
        <f t="shared" si="5"/>
        <v>412.50000000000006</v>
      </c>
      <c r="K66" s="79" t="s">
        <v>147</v>
      </c>
    </row>
    <row r="67" spans="2:11" x14ac:dyDescent="0.25">
      <c r="B67" s="22" t="s">
        <v>199</v>
      </c>
      <c r="C67" s="5" t="s">
        <v>146</v>
      </c>
      <c r="D67" s="73">
        <v>1</v>
      </c>
      <c r="E67" s="92">
        <v>680</v>
      </c>
      <c r="F67" s="77">
        <v>0.6</v>
      </c>
      <c r="G67" s="77">
        <v>0.55000000000000004</v>
      </c>
      <c r="H67" s="77">
        <v>0.5</v>
      </c>
      <c r="I67" s="78">
        <v>30</v>
      </c>
      <c r="J67" s="79">
        <f t="shared" si="5"/>
        <v>374.00000000000006</v>
      </c>
      <c r="K67" s="79" t="s">
        <v>147</v>
      </c>
    </row>
    <row r="68" spans="2:11" x14ac:dyDescent="0.25">
      <c r="B68" s="22" t="s">
        <v>200</v>
      </c>
      <c r="C68" s="5" t="s">
        <v>146</v>
      </c>
      <c r="D68" s="73">
        <v>1</v>
      </c>
      <c r="E68" s="92">
        <v>400</v>
      </c>
      <c r="F68" s="77">
        <v>0.6</v>
      </c>
      <c r="G68" s="77">
        <v>0.55000000000000004</v>
      </c>
      <c r="H68" s="77">
        <v>0.5</v>
      </c>
      <c r="I68" s="78">
        <v>30</v>
      </c>
      <c r="J68" s="79">
        <f t="shared" si="5"/>
        <v>220.00000000000003</v>
      </c>
      <c r="K68" s="79" t="s">
        <v>147</v>
      </c>
    </row>
    <row r="69" spans="2:11" x14ac:dyDescent="0.25">
      <c r="B69" s="22" t="s">
        <v>201</v>
      </c>
      <c r="C69" s="5" t="s">
        <v>146</v>
      </c>
      <c r="D69" s="73">
        <v>1</v>
      </c>
      <c r="E69" s="92">
        <v>400</v>
      </c>
      <c r="F69" s="77">
        <v>0.6</v>
      </c>
      <c r="G69" s="77">
        <v>0.55000000000000004</v>
      </c>
      <c r="H69" s="77">
        <v>0.5</v>
      </c>
      <c r="I69" s="78">
        <v>30</v>
      </c>
      <c r="J69" s="79">
        <f t="shared" si="5"/>
        <v>220.00000000000003</v>
      </c>
      <c r="K69" s="79" t="s">
        <v>147</v>
      </c>
    </row>
    <row r="70" spans="2:11" x14ac:dyDescent="0.25">
      <c r="B70" s="22" t="s">
        <v>202</v>
      </c>
      <c r="C70" s="5" t="s">
        <v>146</v>
      </c>
      <c r="D70" s="73">
        <v>1</v>
      </c>
      <c r="E70" s="93">
        <v>125</v>
      </c>
      <c r="F70" s="77">
        <v>0.6</v>
      </c>
      <c r="G70" s="77">
        <v>0.55000000000000004</v>
      </c>
      <c r="H70" s="77">
        <v>0.5</v>
      </c>
      <c r="I70" s="78">
        <v>30</v>
      </c>
      <c r="J70" s="79">
        <f t="shared" si="5"/>
        <v>68.75</v>
      </c>
      <c r="K70" s="79" t="s">
        <v>147</v>
      </c>
    </row>
    <row r="71" spans="2:11" ht="15" customHeight="1" x14ac:dyDescent="0.25">
      <c r="B71" s="195" t="s">
        <v>203</v>
      </c>
      <c r="C71" s="196"/>
      <c r="D71" s="196"/>
      <c r="E71" s="197"/>
      <c r="F71" s="80"/>
      <c r="G71" s="80"/>
      <c r="H71" s="80"/>
      <c r="I71" s="75"/>
      <c r="J71" s="81">
        <f>SUM(J66:J70)</f>
        <v>1295.2500000000002</v>
      </c>
      <c r="K71" s="81" t="s">
        <v>147</v>
      </c>
    </row>
    <row r="72" spans="2:11" x14ac:dyDescent="0.25">
      <c r="B72" s="22" t="s">
        <v>204</v>
      </c>
      <c r="C72" s="5" t="s">
        <v>146</v>
      </c>
      <c r="D72" s="73">
        <v>1</v>
      </c>
      <c r="E72" s="91">
        <f>235+235+117</f>
        <v>587</v>
      </c>
      <c r="F72" s="77">
        <v>0.7</v>
      </c>
      <c r="G72" s="77">
        <v>0.6</v>
      </c>
      <c r="H72" s="77">
        <v>0.55000000000000004</v>
      </c>
      <c r="I72" s="78">
        <v>30</v>
      </c>
      <c r="J72" s="79">
        <f t="shared" si="5"/>
        <v>352.2</v>
      </c>
      <c r="K72" s="79" t="s">
        <v>147</v>
      </c>
    </row>
    <row r="73" spans="2:11" x14ac:dyDescent="0.25">
      <c r="B73" s="22" t="s">
        <v>205</v>
      </c>
      <c r="C73" s="5" t="s">
        <v>146</v>
      </c>
      <c r="D73" s="73">
        <v>1</v>
      </c>
      <c r="E73" s="92">
        <v>77.77</v>
      </c>
      <c r="F73" s="77">
        <v>0.7</v>
      </c>
      <c r="G73" s="77">
        <v>0.6</v>
      </c>
      <c r="H73" s="77">
        <v>0.55000000000000004</v>
      </c>
      <c r="I73" s="78">
        <v>30</v>
      </c>
      <c r="J73" s="79">
        <f t="shared" si="5"/>
        <v>46.661999999999999</v>
      </c>
      <c r="K73" s="79" t="s">
        <v>147</v>
      </c>
    </row>
    <row r="74" spans="2:11" x14ac:dyDescent="0.25">
      <c r="B74" s="22" t="s">
        <v>206</v>
      </c>
      <c r="C74" s="5" t="s">
        <v>146</v>
      </c>
      <c r="D74" s="73">
        <v>1</v>
      </c>
      <c r="E74" s="92">
        <f>40+20+20+30+11+32+32+15+97</f>
        <v>297</v>
      </c>
      <c r="F74" s="77">
        <v>0.7</v>
      </c>
      <c r="G74" s="77">
        <v>0.6</v>
      </c>
      <c r="H74" s="77">
        <v>0.55000000000000004</v>
      </c>
      <c r="I74" s="78">
        <v>30</v>
      </c>
      <c r="J74" s="83">
        <f t="shared" si="5"/>
        <v>178.2</v>
      </c>
      <c r="K74" s="83" t="s">
        <v>147</v>
      </c>
    </row>
    <row r="75" spans="2:11" x14ac:dyDescent="0.25">
      <c r="J75" s="81">
        <f>SUM(J72:J74)</f>
        <v>577.0619999999999</v>
      </c>
      <c r="K75" s="81" t="s">
        <v>147</v>
      </c>
    </row>
    <row r="76" spans="2:11" x14ac:dyDescent="0.25">
      <c r="B76" s="193" t="s">
        <v>12</v>
      </c>
      <c r="C76" s="193"/>
      <c r="D76" s="193"/>
      <c r="E76" s="194"/>
    </row>
    <row r="77" spans="2:11" ht="38.25" x14ac:dyDescent="0.25">
      <c r="B77" s="65" t="s">
        <v>41</v>
      </c>
      <c r="C77" s="66"/>
      <c r="D77" s="102" t="s">
        <v>42</v>
      </c>
      <c r="E77" s="103" t="s">
        <v>43</v>
      </c>
      <c r="F77" s="68" t="s">
        <v>44</v>
      </c>
      <c r="G77" s="69" t="s">
        <v>45</v>
      </c>
      <c r="H77" s="70" t="s">
        <v>46</v>
      </c>
      <c r="I77" s="71" t="s">
        <v>47</v>
      </c>
    </row>
    <row r="78" spans="2:11" x14ac:dyDescent="0.25">
      <c r="B78" s="33" t="s">
        <v>48</v>
      </c>
      <c r="C78" s="5" t="s">
        <v>11</v>
      </c>
      <c r="D78" s="74">
        <v>2000</v>
      </c>
      <c r="E78" s="104">
        <f>1920000/2000</f>
        <v>960</v>
      </c>
      <c r="F78" s="34">
        <f>D78*E78</f>
        <v>1920000</v>
      </c>
      <c r="G78" s="63">
        <v>25</v>
      </c>
      <c r="H78" s="35">
        <f>(F78/G78)/($E$7/$E$6)</f>
        <v>128</v>
      </c>
      <c r="I78" s="99" t="s">
        <v>49</v>
      </c>
    </row>
    <row r="79" spans="2:11" x14ac:dyDescent="0.25">
      <c r="B79" s="33" t="s">
        <v>50</v>
      </c>
      <c r="C79" s="5" t="s">
        <v>11</v>
      </c>
      <c r="D79" s="74">
        <v>2000</v>
      </c>
      <c r="E79" s="104">
        <f>34560/2000</f>
        <v>17.28</v>
      </c>
      <c r="F79" s="34">
        <f>D79*E79</f>
        <v>34560</v>
      </c>
      <c r="G79" s="63">
        <v>10</v>
      </c>
      <c r="H79" s="35">
        <f t="shared" ref="H79:H85" si="6">(F79/G79)/($E$7/$E$6)</f>
        <v>5.76</v>
      </c>
      <c r="I79" s="99" t="s">
        <v>49</v>
      </c>
    </row>
    <row r="80" spans="2:11" x14ac:dyDescent="0.25">
      <c r="B80" s="33" t="s">
        <v>53</v>
      </c>
      <c r="C80" s="5" t="s">
        <v>52</v>
      </c>
      <c r="D80" s="98">
        <v>1</v>
      </c>
      <c r="E80" s="104">
        <v>450000</v>
      </c>
      <c r="F80" s="34">
        <f t="shared" ref="F80:F85" si="7">D80*E80</f>
        <v>450000</v>
      </c>
      <c r="G80" s="63">
        <v>10</v>
      </c>
      <c r="H80" s="35">
        <f t="shared" si="6"/>
        <v>75</v>
      </c>
      <c r="I80" s="99" t="s">
        <v>49</v>
      </c>
    </row>
    <row r="81" spans="2:9" x14ac:dyDescent="0.25">
      <c r="B81" s="84" t="s">
        <v>131</v>
      </c>
      <c r="C81" s="85" t="s">
        <v>52</v>
      </c>
      <c r="D81" s="98">
        <v>1</v>
      </c>
      <c r="E81" s="104">
        <v>100000</v>
      </c>
      <c r="F81" s="101">
        <f t="shared" si="7"/>
        <v>100000</v>
      </c>
      <c r="G81" s="63">
        <v>10</v>
      </c>
      <c r="H81" s="86">
        <f t="shared" si="6"/>
        <v>16.666666666666668</v>
      </c>
      <c r="I81" s="99" t="s">
        <v>49</v>
      </c>
    </row>
    <row r="82" spans="2:9" x14ac:dyDescent="0.25">
      <c r="B82" s="84" t="s">
        <v>207</v>
      </c>
      <c r="C82" s="85" t="s">
        <v>52</v>
      </c>
      <c r="D82" s="98">
        <v>1</v>
      </c>
      <c r="E82" s="104">
        <v>100000</v>
      </c>
      <c r="F82" s="101">
        <f t="shared" si="7"/>
        <v>100000</v>
      </c>
      <c r="G82" s="63">
        <v>10</v>
      </c>
      <c r="H82" s="86">
        <f t="shared" si="6"/>
        <v>16.666666666666668</v>
      </c>
      <c r="I82" s="99" t="s">
        <v>49</v>
      </c>
    </row>
    <row r="83" spans="2:9" x14ac:dyDescent="0.25">
      <c r="B83" s="33" t="s">
        <v>56</v>
      </c>
      <c r="C83" s="5" t="s">
        <v>52</v>
      </c>
      <c r="D83" s="98">
        <v>1</v>
      </c>
      <c r="E83" s="104">
        <v>30000</v>
      </c>
      <c r="F83" s="34">
        <f t="shared" si="7"/>
        <v>30000</v>
      </c>
      <c r="G83" s="63">
        <v>10</v>
      </c>
      <c r="H83" s="35">
        <f t="shared" si="6"/>
        <v>5</v>
      </c>
      <c r="I83" s="99" t="s">
        <v>49</v>
      </c>
    </row>
    <row r="84" spans="2:9" x14ac:dyDescent="0.25">
      <c r="B84" s="33" t="s">
        <v>57</v>
      </c>
      <c r="C84" s="5" t="s">
        <v>52</v>
      </c>
      <c r="D84" s="98">
        <v>1</v>
      </c>
      <c r="E84" s="104">
        <v>50000</v>
      </c>
      <c r="F84" s="34">
        <f t="shared" si="7"/>
        <v>50000</v>
      </c>
      <c r="G84" s="63">
        <v>10</v>
      </c>
      <c r="H84" s="35">
        <f t="shared" si="6"/>
        <v>8.3333333333333339</v>
      </c>
      <c r="I84" s="99" t="s">
        <v>49</v>
      </c>
    </row>
    <row r="85" spans="2:9" x14ac:dyDescent="0.25">
      <c r="B85" s="33" t="s">
        <v>58</v>
      </c>
      <c r="C85" s="5" t="s">
        <v>52</v>
      </c>
      <c r="D85" s="98">
        <v>1</v>
      </c>
      <c r="E85" s="105">
        <v>100000</v>
      </c>
      <c r="F85" s="34">
        <f t="shared" si="7"/>
        <v>100000</v>
      </c>
      <c r="G85" s="63">
        <v>10</v>
      </c>
      <c r="H85" s="35">
        <f t="shared" si="6"/>
        <v>16.666666666666668</v>
      </c>
      <c r="I85" s="100" t="s">
        <v>49</v>
      </c>
    </row>
    <row r="86" spans="2:9" x14ac:dyDescent="0.25">
      <c r="B86" s="38" t="s">
        <v>59</v>
      </c>
      <c r="C86" s="39"/>
      <c r="D86" s="80"/>
      <c r="E86" s="41"/>
      <c r="F86" s="42">
        <f>SUM(F78:F85)</f>
        <v>2784560</v>
      </c>
      <c r="G86" s="43"/>
      <c r="H86" s="44">
        <f>SUM(H78:H85)</f>
        <v>272.09333333333331</v>
      </c>
    </row>
    <row r="87" spans="2:9" ht="25.5" x14ac:dyDescent="0.25">
      <c r="B87" s="65" t="s">
        <v>60</v>
      </c>
      <c r="C87" s="66"/>
      <c r="D87" s="66"/>
      <c r="E87" s="67"/>
      <c r="F87" s="95" t="s">
        <v>44</v>
      </c>
      <c r="G87" s="96" t="s">
        <v>61</v>
      </c>
      <c r="H87" s="97" t="s">
        <v>46</v>
      </c>
      <c r="I87" s="71" t="s">
        <v>47</v>
      </c>
    </row>
    <row r="88" spans="2:9" x14ac:dyDescent="0.25">
      <c r="B88" s="33" t="s">
        <v>48</v>
      </c>
      <c r="C88" s="5" t="s">
        <v>11</v>
      </c>
      <c r="D88" s="98">
        <v>180</v>
      </c>
      <c r="E88" s="106">
        <f>172800/180</f>
        <v>960</v>
      </c>
      <c r="F88" s="34">
        <f t="shared" ref="F88:F92" si="8">D88*E88</f>
        <v>172800</v>
      </c>
      <c r="G88" s="63">
        <v>25</v>
      </c>
      <c r="H88" s="35">
        <f>(F88/G88)/($E$7/$E$6)</f>
        <v>11.52</v>
      </c>
      <c r="I88" s="36" t="s">
        <v>62</v>
      </c>
    </row>
    <row r="89" spans="2:9" x14ac:dyDescent="0.25">
      <c r="B89" s="33" t="s">
        <v>50</v>
      </c>
      <c r="C89" s="5" t="s">
        <v>11</v>
      </c>
      <c r="D89" s="98">
        <v>180</v>
      </c>
      <c r="E89" s="106">
        <f>57600/180</f>
        <v>320</v>
      </c>
      <c r="F89" s="34">
        <f t="shared" si="8"/>
        <v>57600</v>
      </c>
      <c r="G89" s="63">
        <v>10</v>
      </c>
      <c r="H89" s="35">
        <f t="shared" ref="H89:H92" si="9">(F89/G89)/($E$7/$E$6)</f>
        <v>9.6</v>
      </c>
      <c r="I89" s="36" t="s">
        <v>62</v>
      </c>
    </row>
    <row r="90" spans="2:9" x14ac:dyDescent="0.25">
      <c r="B90" s="33" t="s">
        <v>63</v>
      </c>
      <c r="C90" s="5" t="s">
        <v>52</v>
      </c>
      <c r="D90" s="98">
        <v>4</v>
      </c>
      <c r="E90" s="106">
        <f>9600/4</f>
        <v>2400</v>
      </c>
      <c r="F90" s="34">
        <f t="shared" si="8"/>
        <v>9600</v>
      </c>
      <c r="G90" s="63">
        <v>5</v>
      </c>
      <c r="H90" s="35">
        <f t="shared" si="9"/>
        <v>3.2</v>
      </c>
      <c r="I90" s="36" t="s">
        <v>62</v>
      </c>
    </row>
    <row r="91" spans="2:9" x14ac:dyDescent="0.25">
      <c r="B91" s="33" t="s">
        <v>64</v>
      </c>
      <c r="C91" s="5" t="s">
        <v>52</v>
      </c>
      <c r="D91" s="98">
        <v>1</v>
      </c>
      <c r="E91" s="106">
        <v>50000</v>
      </c>
      <c r="F91" s="34">
        <f t="shared" si="8"/>
        <v>50000</v>
      </c>
      <c r="G91" s="63">
        <v>10</v>
      </c>
      <c r="H91" s="35">
        <f t="shared" si="9"/>
        <v>8.3333333333333339</v>
      </c>
      <c r="I91" s="36" t="s">
        <v>62</v>
      </c>
    </row>
    <row r="92" spans="2:9" x14ac:dyDescent="0.25">
      <c r="B92" s="33" t="s">
        <v>65</v>
      </c>
      <c r="C92" s="5" t="s">
        <v>52</v>
      </c>
      <c r="D92" s="98">
        <v>2</v>
      </c>
      <c r="E92" s="106">
        <v>20000</v>
      </c>
      <c r="F92" s="34">
        <f t="shared" si="8"/>
        <v>40000</v>
      </c>
      <c r="G92" s="63">
        <v>10</v>
      </c>
      <c r="H92" s="35">
        <f t="shared" si="9"/>
        <v>6.666666666666667</v>
      </c>
      <c r="I92" s="37" t="s">
        <v>62</v>
      </c>
    </row>
    <row r="93" spans="2:9" x14ac:dyDescent="0.25">
      <c r="B93" s="38" t="s">
        <v>59</v>
      </c>
      <c r="C93" s="39"/>
      <c r="D93" s="80"/>
      <c r="E93" s="41"/>
      <c r="F93" s="42"/>
      <c r="G93" s="43"/>
      <c r="H93" s="44">
        <f>SUM(H88:H92)</f>
        <v>39.319999999999993</v>
      </c>
    </row>
    <row r="94" spans="2:9" ht="25.5" x14ac:dyDescent="0.25">
      <c r="B94" s="65" t="s">
        <v>66</v>
      </c>
      <c r="C94" s="66"/>
      <c r="D94" s="66"/>
      <c r="E94" s="67"/>
      <c r="F94" s="95" t="s">
        <v>44</v>
      </c>
      <c r="G94" s="96" t="s">
        <v>61</v>
      </c>
      <c r="H94" s="97" t="s">
        <v>46</v>
      </c>
      <c r="I94" s="71" t="s">
        <v>47</v>
      </c>
    </row>
    <row r="95" spans="2:9" x14ac:dyDescent="0.25">
      <c r="B95" s="33" t="s">
        <v>67</v>
      </c>
      <c r="C95" s="5" t="s">
        <v>52</v>
      </c>
      <c r="D95" s="98">
        <v>1</v>
      </c>
      <c r="E95" s="106">
        <v>150000</v>
      </c>
      <c r="F95" s="34">
        <f t="shared" ref="F95:F97" si="10">D95*E95</f>
        <v>150000</v>
      </c>
      <c r="G95" s="63">
        <v>10</v>
      </c>
      <c r="H95" s="35">
        <f>(F95/G95)/($E$7/$E$6)</f>
        <v>25</v>
      </c>
      <c r="I95" s="36" t="s">
        <v>68</v>
      </c>
    </row>
    <row r="96" spans="2:9" x14ac:dyDescent="0.25">
      <c r="B96" s="33" t="s">
        <v>70</v>
      </c>
      <c r="C96" s="5" t="s">
        <v>52</v>
      </c>
      <c r="D96" s="98">
        <v>1</v>
      </c>
      <c r="E96" s="106">
        <v>10000</v>
      </c>
      <c r="F96" s="34">
        <f t="shared" si="10"/>
        <v>10000</v>
      </c>
      <c r="G96" s="63">
        <v>10</v>
      </c>
      <c r="H96" s="35">
        <f t="shared" ref="H96:H97" si="11">(F96/G96)/($E$7/$E$6)</f>
        <v>1.6666666666666667</v>
      </c>
      <c r="I96" s="36" t="s">
        <v>68</v>
      </c>
    </row>
    <row r="97" spans="2:10" x14ac:dyDescent="0.25">
      <c r="B97" s="33" t="s">
        <v>71</v>
      </c>
      <c r="C97" s="5" t="s">
        <v>52</v>
      </c>
      <c r="D97" s="98">
        <v>1</v>
      </c>
      <c r="E97" s="106">
        <v>300</v>
      </c>
      <c r="F97" s="34">
        <f t="shared" si="10"/>
        <v>300</v>
      </c>
      <c r="G97" s="63">
        <v>5</v>
      </c>
      <c r="H97" s="35">
        <f t="shared" si="11"/>
        <v>0.1</v>
      </c>
      <c r="I97" s="37" t="s">
        <v>68</v>
      </c>
    </row>
    <row r="98" spans="2:10" x14ac:dyDescent="0.25">
      <c r="B98" s="38" t="s">
        <v>59</v>
      </c>
      <c r="C98" s="39"/>
      <c r="D98" s="80"/>
      <c r="E98" s="41"/>
      <c r="F98" s="42"/>
      <c r="G98" s="43"/>
      <c r="H98" s="44">
        <f>SUM(H95:H97)</f>
        <v>26.766666666666669</v>
      </c>
    </row>
    <row r="99" spans="2:10" ht="25.5" x14ac:dyDescent="0.25">
      <c r="B99" s="65" t="s">
        <v>72</v>
      </c>
      <c r="C99" s="66"/>
      <c r="D99" s="66"/>
      <c r="E99" s="67"/>
      <c r="F99" s="95" t="s">
        <v>44</v>
      </c>
      <c r="G99" s="96" t="s">
        <v>61</v>
      </c>
      <c r="H99" s="97" t="s">
        <v>46</v>
      </c>
      <c r="I99" s="71" t="s">
        <v>47</v>
      </c>
    </row>
    <row r="100" spans="2:10" x14ac:dyDescent="0.25">
      <c r="B100" s="33" t="s">
        <v>73</v>
      </c>
      <c r="C100" s="5" t="s">
        <v>52</v>
      </c>
      <c r="D100" s="98">
        <v>1</v>
      </c>
      <c r="E100" s="106">
        <v>10000</v>
      </c>
      <c r="F100" s="34">
        <f t="shared" ref="F100:F107" si="12">D100*E100</f>
        <v>10000</v>
      </c>
      <c r="G100" s="63">
        <v>5</v>
      </c>
      <c r="H100" s="35">
        <f t="shared" ref="H100:H107" si="13">(F100/G100)/($E$7/$E$6)</f>
        <v>3.3333333333333335</v>
      </c>
      <c r="I100" s="36" t="s">
        <v>74</v>
      </c>
    </row>
    <row r="101" spans="2:10" x14ac:dyDescent="0.25">
      <c r="B101" s="33" t="s">
        <v>75</v>
      </c>
      <c r="C101" s="5" t="s">
        <v>52</v>
      </c>
      <c r="D101" s="98">
        <v>1</v>
      </c>
      <c r="E101" s="106">
        <v>20000</v>
      </c>
      <c r="F101" s="34">
        <f t="shared" si="12"/>
        <v>20000</v>
      </c>
      <c r="G101" s="63">
        <v>5</v>
      </c>
      <c r="H101" s="35">
        <f t="shared" si="13"/>
        <v>6.666666666666667</v>
      </c>
      <c r="I101" s="36" t="s">
        <v>74</v>
      </c>
    </row>
    <row r="102" spans="2:10" x14ac:dyDescent="0.25">
      <c r="B102" s="33" t="s">
        <v>76</v>
      </c>
      <c r="C102" s="5" t="s">
        <v>52</v>
      </c>
      <c r="D102" s="98">
        <v>1</v>
      </c>
      <c r="E102" s="106">
        <v>2000</v>
      </c>
      <c r="F102" s="34">
        <f t="shared" si="12"/>
        <v>2000</v>
      </c>
      <c r="G102" s="63">
        <v>5</v>
      </c>
      <c r="H102" s="35">
        <f t="shared" si="13"/>
        <v>0.66666666666666663</v>
      </c>
      <c r="I102" s="36" t="s">
        <v>74</v>
      </c>
      <c r="J102" s="72" t="s">
        <v>69</v>
      </c>
    </row>
    <row r="103" spans="2:10" x14ac:dyDescent="0.25">
      <c r="B103" s="33" t="s">
        <v>77</v>
      </c>
      <c r="C103" s="5" t="s">
        <v>52</v>
      </c>
      <c r="D103" s="98">
        <v>1</v>
      </c>
      <c r="E103" s="106">
        <v>10000</v>
      </c>
      <c r="F103" s="34">
        <f t="shared" si="12"/>
        <v>10000</v>
      </c>
      <c r="G103" s="63">
        <v>5</v>
      </c>
      <c r="H103" s="35">
        <f t="shared" si="13"/>
        <v>3.3333333333333335</v>
      </c>
      <c r="I103" s="36" t="s">
        <v>74</v>
      </c>
    </row>
    <row r="104" spans="2:10" x14ac:dyDescent="0.25">
      <c r="B104" s="33" t="s">
        <v>78</v>
      </c>
      <c r="C104" s="5" t="s">
        <v>52</v>
      </c>
      <c r="D104" s="98">
        <v>1</v>
      </c>
      <c r="E104" s="106">
        <v>5000</v>
      </c>
      <c r="F104" s="34">
        <f t="shared" si="12"/>
        <v>5000</v>
      </c>
      <c r="G104" s="63">
        <v>5</v>
      </c>
      <c r="H104" s="35">
        <f t="shared" si="13"/>
        <v>1.6666666666666667</v>
      </c>
      <c r="I104" s="36" t="s">
        <v>74</v>
      </c>
    </row>
    <row r="105" spans="2:10" x14ac:dyDescent="0.25">
      <c r="B105" s="33" t="s">
        <v>79</v>
      </c>
      <c r="C105" s="5" t="s">
        <v>52</v>
      </c>
      <c r="D105" s="98">
        <v>1</v>
      </c>
      <c r="E105" s="106">
        <v>2000</v>
      </c>
      <c r="F105" s="34">
        <f t="shared" si="12"/>
        <v>2000</v>
      </c>
      <c r="G105" s="63">
        <v>5</v>
      </c>
      <c r="H105" s="35">
        <f t="shared" si="13"/>
        <v>0.66666666666666663</v>
      </c>
      <c r="I105" s="36" t="s">
        <v>74</v>
      </c>
    </row>
    <row r="106" spans="2:10" x14ac:dyDescent="0.25">
      <c r="B106" s="33" t="s">
        <v>80</v>
      </c>
      <c r="C106" s="5" t="s">
        <v>52</v>
      </c>
      <c r="D106" s="98">
        <v>1</v>
      </c>
      <c r="E106" s="106">
        <v>20000</v>
      </c>
      <c r="F106" s="34">
        <f t="shared" si="12"/>
        <v>20000</v>
      </c>
      <c r="G106" s="63">
        <v>5</v>
      </c>
      <c r="H106" s="35">
        <f t="shared" si="13"/>
        <v>6.666666666666667</v>
      </c>
      <c r="I106" s="36" t="s">
        <v>74</v>
      </c>
    </row>
    <row r="107" spans="2:10" x14ac:dyDescent="0.25">
      <c r="B107" s="33" t="s">
        <v>81</v>
      </c>
      <c r="C107" s="5" t="s">
        <v>52</v>
      </c>
      <c r="D107" s="98">
        <v>1</v>
      </c>
      <c r="E107" s="106">
        <v>15000</v>
      </c>
      <c r="F107" s="34">
        <f t="shared" si="12"/>
        <v>15000</v>
      </c>
      <c r="G107" s="63">
        <v>5</v>
      </c>
      <c r="H107" s="35">
        <f t="shared" si="13"/>
        <v>5</v>
      </c>
      <c r="I107" s="37" t="s">
        <v>74</v>
      </c>
    </row>
    <row r="108" spans="2:10" x14ac:dyDescent="0.25">
      <c r="B108" s="38" t="s">
        <v>59</v>
      </c>
      <c r="C108" s="39"/>
      <c r="D108" s="80"/>
      <c r="E108" s="41"/>
      <c r="F108" s="42"/>
      <c r="G108" s="43"/>
      <c r="H108" s="44">
        <f>SUM(H95:H104)</f>
        <v>69.2</v>
      </c>
    </row>
    <row r="109" spans="2:10" x14ac:dyDescent="0.25">
      <c r="B109" s="65" t="s">
        <v>82</v>
      </c>
      <c r="C109" s="66"/>
      <c r="D109" s="66"/>
      <c r="E109" s="67"/>
      <c r="F109" s="95" t="s">
        <v>83</v>
      </c>
      <c r="G109" s="107"/>
      <c r="H109" s="97" t="s">
        <v>46</v>
      </c>
      <c r="I109" s="71" t="s">
        <v>47</v>
      </c>
    </row>
    <row r="110" spans="2:10" x14ac:dyDescent="0.25">
      <c r="B110" s="33" t="s">
        <v>84</v>
      </c>
      <c r="C110" s="5" t="s">
        <v>52</v>
      </c>
      <c r="D110" s="98">
        <v>1</v>
      </c>
      <c r="E110" s="106">
        <v>2400</v>
      </c>
      <c r="F110" s="34">
        <f t="shared" ref="F110" si="14">D110*E110</f>
        <v>2400</v>
      </c>
      <c r="G110" s="45"/>
      <c r="H110" s="35">
        <f>F110/($E$7/E$6)</f>
        <v>4</v>
      </c>
      <c r="I110" s="37" t="s">
        <v>85</v>
      </c>
    </row>
    <row r="111" spans="2:10" x14ac:dyDescent="0.25">
      <c r="B111" s="38" t="s">
        <v>59</v>
      </c>
      <c r="C111" s="39"/>
      <c r="D111" s="80"/>
      <c r="E111" s="41"/>
      <c r="F111" s="42"/>
      <c r="G111" s="45"/>
      <c r="H111" s="46">
        <f>SUM(H109:H110)</f>
        <v>4</v>
      </c>
    </row>
    <row r="113" spans="2:9" x14ac:dyDescent="0.25">
      <c r="B113" s="193" t="s">
        <v>14</v>
      </c>
      <c r="C113" s="193"/>
      <c r="D113" s="193"/>
      <c r="E113" s="193"/>
      <c r="F113" s="47" t="s">
        <v>86</v>
      </c>
      <c r="G113" s="110">
        <v>0.02</v>
      </c>
    </row>
    <row r="114" spans="2:9" ht="25.5" x14ac:dyDescent="0.25">
      <c r="B114" s="65" t="s">
        <v>41</v>
      </c>
      <c r="C114" s="66"/>
      <c r="D114" s="66"/>
      <c r="E114" s="67"/>
      <c r="F114" s="95" t="s">
        <v>83</v>
      </c>
      <c r="G114" s="107"/>
      <c r="H114" s="70" t="s">
        <v>87</v>
      </c>
      <c r="I114" s="71" t="s">
        <v>47</v>
      </c>
    </row>
    <row r="115" spans="2:9" x14ac:dyDescent="0.25">
      <c r="B115" s="33" t="s">
        <v>208</v>
      </c>
      <c r="C115" s="5" t="s">
        <v>52</v>
      </c>
      <c r="D115" s="98">
        <v>1</v>
      </c>
      <c r="E115" s="106">
        <v>54000</v>
      </c>
      <c r="F115" s="34">
        <f t="shared" ref="F115:F116" si="15">D115*E115</f>
        <v>54000</v>
      </c>
      <c r="H115" s="35">
        <f>F115/($E$7/E$6)</f>
        <v>90</v>
      </c>
      <c r="I115" s="36" t="s">
        <v>89</v>
      </c>
    </row>
    <row r="116" spans="2:9" x14ac:dyDescent="0.25">
      <c r="B116" s="33" t="s">
        <v>209</v>
      </c>
      <c r="C116" s="5" t="s">
        <v>52</v>
      </c>
      <c r="D116" s="98">
        <v>3</v>
      </c>
      <c r="E116" s="106">
        <v>32400</v>
      </c>
      <c r="F116" s="34">
        <f t="shared" si="15"/>
        <v>97200</v>
      </c>
      <c r="H116" s="35">
        <f t="shared" ref="H116" si="16">F116/($E$7/E$6)</f>
        <v>162</v>
      </c>
      <c r="I116" s="37" t="s">
        <v>89</v>
      </c>
    </row>
    <row r="117" spans="2:9" x14ac:dyDescent="0.25">
      <c r="B117" s="38" t="s">
        <v>59</v>
      </c>
      <c r="C117" s="39"/>
      <c r="D117" s="111">
        <f>SUM(D115:D116)</f>
        <v>4</v>
      </c>
      <c r="E117" s="41"/>
      <c r="F117" s="42"/>
      <c r="G117" s="49"/>
      <c r="H117" s="46">
        <f>SUM(H115:H116)</f>
        <v>252</v>
      </c>
    </row>
    <row r="118" spans="2:9" ht="25.5" x14ac:dyDescent="0.25">
      <c r="B118" s="65" t="s">
        <v>95</v>
      </c>
      <c r="C118" s="66"/>
      <c r="D118" s="66"/>
      <c r="E118" s="67"/>
      <c r="F118" s="95" t="s">
        <v>83</v>
      </c>
      <c r="G118" s="108"/>
      <c r="H118" s="109" t="s">
        <v>87</v>
      </c>
      <c r="I118" s="71" t="s">
        <v>47</v>
      </c>
    </row>
    <row r="119" spans="2:9" x14ac:dyDescent="0.25">
      <c r="B119" s="33" t="s">
        <v>96</v>
      </c>
      <c r="C119" s="5" t="s">
        <v>52</v>
      </c>
      <c r="D119" s="98">
        <v>1</v>
      </c>
      <c r="E119" s="106">
        <v>90000</v>
      </c>
      <c r="F119" s="34">
        <f t="shared" ref="F119:F121" si="17">D119*E119</f>
        <v>90000</v>
      </c>
      <c r="G119" s="50"/>
      <c r="H119" s="50">
        <f>F119/($E$7/E$6)</f>
        <v>150</v>
      </c>
      <c r="I119" s="36" t="s">
        <v>97</v>
      </c>
    </row>
    <row r="120" spans="2:9" x14ac:dyDescent="0.25">
      <c r="B120" s="33" t="s">
        <v>98</v>
      </c>
      <c r="C120" s="5" t="s">
        <v>52</v>
      </c>
      <c r="D120" s="98">
        <v>1</v>
      </c>
      <c r="E120" s="106">
        <f>288000/4</f>
        <v>72000</v>
      </c>
      <c r="F120" s="34">
        <f t="shared" si="17"/>
        <v>72000</v>
      </c>
      <c r="G120" s="50"/>
      <c r="H120" s="50">
        <f t="shared" ref="H120:H121" si="18">F120/($E$7/E$6)</f>
        <v>120</v>
      </c>
      <c r="I120" s="36" t="s">
        <v>97</v>
      </c>
    </row>
    <row r="121" spans="2:9" x14ac:dyDescent="0.25">
      <c r="B121" s="33" t="s">
        <v>99</v>
      </c>
      <c r="C121" s="5" t="s">
        <v>52</v>
      </c>
      <c r="D121" s="98">
        <v>2</v>
      </c>
      <c r="E121" s="106">
        <f>162000/3</f>
        <v>54000</v>
      </c>
      <c r="F121" s="34">
        <f t="shared" si="17"/>
        <v>108000</v>
      </c>
      <c r="G121" s="50"/>
      <c r="H121" s="50">
        <f t="shared" si="18"/>
        <v>180</v>
      </c>
      <c r="I121" s="37" t="s">
        <v>97</v>
      </c>
    </row>
    <row r="122" spans="2:9" x14ac:dyDescent="0.25">
      <c r="B122" s="38" t="s">
        <v>59</v>
      </c>
      <c r="C122" s="39"/>
      <c r="D122" s="111">
        <f>SUM(D119:D121)</f>
        <v>4</v>
      </c>
      <c r="E122" s="41"/>
      <c r="F122" s="42"/>
      <c r="G122" s="51"/>
      <c r="H122" s="51">
        <f>SUM(H118:H121)</f>
        <v>450</v>
      </c>
    </row>
    <row r="123" spans="2:9" x14ac:dyDescent="0.25">
      <c r="B123" s="65" t="s">
        <v>66</v>
      </c>
      <c r="C123" s="66"/>
      <c r="D123" s="66"/>
      <c r="E123" s="67"/>
      <c r="F123" s="95" t="s">
        <v>44</v>
      </c>
      <c r="G123" s="96"/>
      <c r="H123" s="70" t="s">
        <v>46</v>
      </c>
      <c r="I123" s="71" t="s">
        <v>47</v>
      </c>
    </row>
    <row r="124" spans="2:9" x14ac:dyDescent="0.25">
      <c r="B124" s="33" t="s">
        <v>101</v>
      </c>
      <c r="C124" s="5" t="s">
        <v>52</v>
      </c>
      <c r="D124" s="98">
        <v>1</v>
      </c>
      <c r="E124" s="106">
        <v>35000</v>
      </c>
      <c r="F124" s="34">
        <f t="shared" ref="F124" si="19">D124*E124</f>
        <v>35000</v>
      </c>
      <c r="H124" s="35">
        <f>F124/($E$7/E$6)</f>
        <v>58.333333333333336</v>
      </c>
      <c r="I124" s="37" t="s">
        <v>102</v>
      </c>
    </row>
    <row r="125" spans="2:9" x14ac:dyDescent="0.25">
      <c r="B125" s="38" t="s">
        <v>59</v>
      </c>
      <c r="C125" s="39"/>
      <c r="D125" s="80"/>
      <c r="E125" s="41"/>
      <c r="F125" s="42"/>
      <c r="G125" s="51"/>
      <c r="H125" s="51">
        <f>SUM(H124:H124)</f>
        <v>58.333333333333336</v>
      </c>
    </row>
    <row r="126" spans="2:9" ht="25.5" x14ac:dyDescent="0.25">
      <c r="B126" s="65" t="s">
        <v>72</v>
      </c>
      <c r="C126" s="66"/>
      <c r="D126" s="66"/>
      <c r="E126" s="67"/>
      <c r="F126" s="95" t="s">
        <v>83</v>
      </c>
      <c r="G126" s="96"/>
      <c r="H126" s="97" t="s">
        <v>87</v>
      </c>
      <c r="I126" s="71" t="s">
        <v>47</v>
      </c>
    </row>
    <row r="127" spans="2:9" x14ac:dyDescent="0.25">
      <c r="B127" s="33" t="s">
        <v>103</v>
      </c>
      <c r="C127" s="5" t="s">
        <v>52</v>
      </c>
      <c r="D127" s="98">
        <v>1</v>
      </c>
      <c r="E127" s="106">
        <v>63000</v>
      </c>
      <c r="F127" s="34">
        <f t="shared" ref="F127:F129" si="20">D127*E127</f>
        <v>63000</v>
      </c>
      <c r="H127" s="35">
        <f>F127/($E$7/E$6)</f>
        <v>105</v>
      </c>
      <c r="I127" s="36" t="s">
        <v>104</v>
      </c>
    </row>
    <row r="128" spans="2:9" x14ac:dyDescent="0.25">
      <c r="B128" s="33" t="s">
        <v>210</v>
      </c>
      <c r="C128" s="5" t="s">
        <v>52</v>
      </c>
      <c r="D128" s="98">
        <v>6</v>
      </c>
      <c r="E128" s="106">
        <f>162000/3</f>
        <v>54000</v>
      </c>
      <c r="F128" s="34">
        <f t="shared" si="20"/>
        <v>324000</v>
      </c>
      <c r="H128" s="35">
        <f>F128/($E$7/E$6)</f>
        <v>540</v>
      </c>
      <c r="I128" s="36" t="s">
        <v>104</v>
      </c>
    </row>
    <row r="129" spans="2:9" x14ac:dyDescent="0.25">
      <c r="B129" s="33" t="s">
        <v>100</v>
      </c>
      <c r="C129" s="5" t="s">
        <v>52</v>
      </c>
      <c r="D129" s="98">
        <v>1</v>
      </c>
      <c r="E129" s="106">
        <v>54000</v>
      </c>
      <c r="F129" s="34">
        <f t="shared" si="20"/>
        <v>54000</v>
      </c>
      <c r="H129" s="35">
        <f>F129/($E$7/E$6)</f>
        <v>90</v>
      </c>
      <c r="I129" s="37" t="s">
        <v>104</v>
      </c>
    </row>
    <row r="130" spans="2:9" x14ac:dyDescent="0.25">
      <c r="B130" s="38" t="s">
        <v>59</v>
      </c>
      <c r="C130" s="39"/>
      <c r="D130" s="80">
        <f>SUM(D127:D129)</f>
        <v>8</v>
      </c>
      <c r="E130" s="41"/>
      <c r="F130" s="42"/>
      <c r="G130" s="49"/>
      <c r="H130" s="46">
        <f>SUM(H127:H129)</f>
        <v>735</v>
      </c>
    </row>
    <row r="131" spans="2:9" ht="25.5" x14ac:dyDescent="0.25">
      <c r="B131" s="65" t="s">
        <v>211</v>
      </c>
      <c r="C131" s="66"/>
      <c r="D131" s="66"/>
      <c r="E131" s="67"/>
      <c r="F131" s="95" t="s">
        <v>83</v>
      </c>
      <c r="G131" s="96"/>
      <c r="H131" s="97" t="s">
        <v>87</v>
      </c>
      <c r="I131" s="71" t="s">
        <v>47</v>
      </c>
    </row>
    <row r="132" spans="2:9" x14ac:dyDescent="0.25">
      <c r="B132" s="33" t="s">
        <v>212</v>
      </c>
      <c r="C132" s="5" t="s">
        <v>52</v>
      </c>
      <c r="D132" s="98">
        <v>1</v>
      </c>
      <c r="E132" s="106">
        <v>63000</v>
      </c>
      <c r="F132" s="34">
        <f t="shared" ref="F132:F133" si="21">D132*E132</f>
        <v>63000</v>
      </c>
      <c r="H132" s="35">
        <f>F132/($E$7/E$6)</f>
        <v>105</v>
      </c>
      <c r="I132" s="36" t="s">
        <v>104</v>
      </c>
    </row>
    <row r="133" spans="2:9" x14ac:dyDescent="0.25">
      <c r="B133" s="33" t="s">
        <v>213</v>
      </c>
      <c r="C133" s="5" t="s">
        <v>52</v>
      </c>
      <c r="D133" s="98">
        <v>5</v>
      </c>
      <c r="E133" s="106">
        <f>162000/3</f>
        <v>54000</v>
      </c>
      <c r="F133" s="34">
        <f t="shared" si="21"/>
        <v>270000</v>
      </c>
      <c r="H133" s="35">
        <f>F133/($E$7/E$6)</f>
        <v>450</v>
      </c>
      <c r="I133" s="37" t="s">
        <v>104</v>
      </c>
    </row>
    <row r="134" spans="2:9" x14ac:dyDescent="0.25">
      <c r="B134" s="38" t="s">
        <v>59</v>
      </c>
      <c r="C134" s="39"/>
      <c r="D134" s="80">
        <f>SUM(D132:D133)</f>
        <v>6</v>
      </c>
      <c r="E134" s="41"/>
      <c r="F134" s="42"/>
      <c r="G134" s="49"/>
      <c r="H134" s="46">
        <f>SUM(H132:H133)</f>
        <v>555</v>
      </c>
    </row>
    <row r="135" spans="2:9" ht="25.5" x14ac:dyDescent="0.25">
      <c r="B135" s="65" t="s">
        <v>82</v>
      </c>
      <c r="C135" s="66"/>
      <c r="D135" s="66"/>
      <c r="E135" s="67"/>
      <c r="F135" s="95" t="s">
        <v>83</v>
      </c>
      <c r="G135" s="96"/>
      <c r="H135" s="70" t="s">
        <v>87</v>
      </c>
      <c r="I135" s="71" t="s">
        <v>47</v>
      </c>
    </row>
    <row r="136" spans="2:9" x14ac:dyDescent="0.25">
      <c r="B136" s="33" t="s">
        <v>108</v>
      </c>
      <c r="C136" s="5" t="s">
        <v>52</v>
      </c>
      <c r="D136" s="98">
        <v>1</v>
      </c>
      <c r="E136" s="106">
        <v>54000</v>
      </c>
      <c r="F136" s="34">
        <f t="shared" ref="F136:F139" si="22">D136*E136</f>
        <v>54000</v>
      </c>
      <c r="H136" s="35">
        <f>F136/($E$7/E$6)</f>
        <v>90</v>
      </c>
      <c r="I136" s="36" t="s">
        <v>109</v>
      </c>
    </row>
    <row r="137" spans="2:9" x14ac:dyDescent="0.25">
      <c r="B137" s="33" t="s">
        <v>110</v>
      </c>
      <c r="C137" s="5" t="s">
        <v>52</v>
      </c>
      <c r="D137" s="98">
        <v>1</v>
      </c>
      <c r="E137" s="106">
        <v>45000</v>
      </c>
      <c r="F137" s="34">
        <f t="shared" si="22"/>
        <v>45000</v>
      </c>
      <c r="H137" s="35">
        <f>F137/($E$7/E$6)</f>
        <v>75</v>
      </c>
      <c r="I137" s="36" t="s">
        <v>109</v>
      </c>
    </row>
    <row r="138" spans="2:9" x14ac:dyDescent="0.25">
      <c r="B138" s="33" t="s">
        <v>111</v>
      </c>
      <c r="C138" s="5" t="s">
        <v>52</v>
      </c>
      <c r="D138" s="98">
        <v>1</v>
      </c>
      <c r="E138" s="106">
        <v>45000</v>
      </c>
      <c r="F138" s="34">
        <f t="shared" si="22"/>
        <v>45000</v>
      </c>
      <c r="H138" s="35">
        <f>F138/($E$7/E$6)</f>
        <v>75</v>
      </c>
      <c r="I138" s="36" t="s">
        <v>109</v>
      </c>
    </row>
    <row r="139" spans="2:9" x14ac:dyDescent="0.25">
      <c r="B139" s="33" t="s">
        <v>112</v>
      </c>
      <c r="C139" s="5" t="s">
        <v>52</v>
      </c>
      <c r="D139" s="98">
        <v>1</v>
      </c>
      <c r="E139" s="106">
        <v>100000</v>
      </c>
      <c r="F139" s="34">
        <f t="shared" si="22"/>
        <v>100000</v>
      </c>
      <c r="G139" s="52"/>
      <c r="H139" s="50">
        <f>F139/($E$7/E$6)</f>
        <v>166.66666666666666</v>
      </c>
      <c r="I139" s="36" t="s">
        <v>109</v>
      </c>
    </row>
    <row r="140" spans="2:9" x14ac:dyDescent="0.25">
      <c r="B140" s="33" t="s">
        <v>113</v>
      </c>
      <c r="C140" s="5"/>
      <c r="E140" s="53"/>
      <c r="F140" s="64">
        <v>20000</v>
      </c>
      <c r="G140" s="54"/>
      <c r="H140" s="50">
        <f>F140/($E$7/E$6)</f>
        <v>33.333333333333336</v>
      </c>
      <c r="I140" s="37" t="s">
        <v>109</v>
      </c>
    </row>
    <row r="141" spans="2:9" x14ac:dyDescent="0.25">
      <c r="B141" s="38" t="s">
        <v>59</v>
      </c>
      <c r="C141" s="39"/>
      <c r="D141" s="80"/>
      <c r="E141" s="41"/>
      <c r="F141" s="42"/>
      <c r="G141" s="54"/>
      <c r="H141" s="46">
        <f>SUM(H135:H139)</f>
        <v>406.66666666666663</v>
      </c>
      <c r="I141" s="1"/>
    </row>
  </sheetData>
  <mergeCells count="13">
    <mergeCell ref="B25:E25"/>
    <mergeCell ref="B4:E4"/>
    <mergeCell ref="B13:E13"/>
    <mergeCell ref="F13:H13"/>
    <mergeCell ref="B14:E14"/>
    <mergeCell ref="B16:E16"/>
    <mergeCell ref="B113:E113"/>
    <mergeCell ref="B31:E31"/>
    <mergeCell ref="B44:E44"/>
    <mergeCell ref="B56:E56"/>
    <mergeCell ref="B65:E65"/>
    <mergeCell ref="B71:E71"/>
    <mergeCell ref="B76:E7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2"/>
  <sheetViews>
    <sheetView topLeftCell="A42" zoomScale="85" zoomScaleNormal="85" workbookViewId="0">
      <selection activeCell="P47" sqref="P47"/>
    </sheetView>
  </sheetViews>
  <sheetFormatPr baseColWidth="10" defaultColWidth="11.42578125" defaultRowHeight="15" x14ac:dyDescent="0.25"/>
  <cols>
    <col min="1" max="1" width="31.85546875" customWidth="1"/>
    <col min="2" max="2" width="8.28515625" customWidth="1"/>
    <col min="3" max="3" width="23" customWidth="1"/>
    <col min="5" max="5" width="25.7109375" customWidth="1"/>
    <col min="7" max="7" width="12.140625" bestFit="1" customWidth="1"/>
    <col min="8" max="8" width="12.42578125" bestFit="1" customWidth="1"/>
    <col min="9" max="9" width="25.7109375" customWidth="1"/>
  </cols>
  <sheetData>
    <row r="1" spans="1:12" x14ac:dyDescent="0.25">
      <c r="C1" s="210" t="s">
        <v>214</v>
      </c>
      <c r="D1" s="211"/>
      <c r="E1" s="212" t="s">
        <v>215</v>
      </c>
      <c r="F1" s="213"/>
      <c r="G1" s="213"/>
      <c r="H1" s="213"/>
      <c r="I1" s="212" t="s">
        <v>216</v>
      </c>
      <c r="J1" s="213"/>
      <c r="K1" s="213"/>
      <c r="L1" s="214"/>
    </row>
    <row r="2" spans="1:12" ht="25.5" x14ac:dyDescent="0.25">
      <c r="C2" s="122" t="s">
        <v>217</v>
      </c>
      <c r="D2" s="123" t="s">
        <v>218</v>
      </c>
      <c r="E2" s="122" t="s">
        <v>219</v>
      </c>
      <c r="F2" s="124" t="s">
        <v>220</v>
      </c>
      <c r="G2" s="124" t="s">
        <v>221</v>
      </c>
      <c r="H2" s="125" t="s">
        <v>222</v>
      </c>
      <c r="I2" s="122" t="s">
        <v>219</v>
      </c>
      <c r="J2" s="124" t="s">
        <v>220</v>
      </c>
      <c r="K2" s="124" t="s">
        <v>221</v>
      </c>
      <c r="L2" s="123" t="s">
        <v>222</v>
      </c>
    </row>
    <row r="3" spans="1:12" ht="15.75" thickBot="1" x14ac:dyDescent="0.3">
      <c r="A3" s="176" t="s">
        <v>223</v>
      </c>
      <c r="B3" s="168"/>
      <c r="C3" s="169"/>
      <c r="D3" s="170"/>
      <c r="E3" s="171"/>
      <c r="F3" s="172"/>
      <c r="G3" s="173"/>
      <c r="H3" s="174"/>
      <c r="I3" s="171"/>
      <c r="J3" s="172"/>
      <c r="K3" s="173"/>
      <c r="L3" s="175"/>
    </row>
    <row r="4" spans="1:12" s="135" customFormat="1" x14ac:dyDescent="0.25">
      <c r="A4" s="208" t="s">
        <v>224</v>
      </c>
      <c r="B4" s="209"/>
      <c r="C4" s="126">
        <f>Façade!H112</f>
        <v>10803.66</v>
      </c>
      <c r="D4" s="127">
        <f t="shared" ref="D4:D27" si="0">C4/$C$27</f>
        <v>0.58039266163751302</v>
      </c>
      <c r="E4" s="128"/>
      <c r="F4" s="129"/>
      <c r="G4" s="130">
        <f>SUM(G5:G13)</f>
        <v>-685.41000000000008</v>
      </c>
      <c r="H4" s="131">
        <f>SUM(H5:H13)</f>
        <v>10118.250000000002</v>
      </c>
      <c r="I4" s="128"/>
      <c r="J4" s="132"/>
      <c r="K4" s="133"/>
      <c r="L4" s="134"/>
    </row>
    <row r="5" spans="1:12" s="145" customFormat="1" ht="12.75" x14ac:dyDescent="0.2">
      <c r="A5" s="200" t="s">
        <v>117</v>
      </c>
      <c r="B5" s="201"/>
      <c r="C5" s="136">
        <f>Façade!H102</f>
        <v>1324.8000000000002</v>
      </c>
      <c r="D5" s="137">
        <f t="shared" si="0"/>
        <v>7.117071419661275E-2</v>
      </c>
      <c r="E5" s="138" t="s">
        <v>225</v>
      </c>
      <c r="F5" s="139">
        <v>-0.1</v>
      </c>
      <c r="G5" s="140">
        <f>C5*F5</f>
        <v>-132.48000000000002</v>
      </c>
      <c r="H5" s="141">
        <f>C5+G5</f>
        <v>1192.3200000000002</v>
      </c>
      <c r="I5" s="138"/>
      <c r="J5" s="142"/>
      <c r="K5" s="143"/>
      <c r="L5" s="144"/>
    </row>
    <row r="6" spans="1:12" s="145" customFormat="1" ht="12.75" x14ac:dyDescent="0.2">
      <c r="A6" s="200" t="s">
        <v>120</v>
      </c>
      <c r="B6" s="201"/>
      <c r="C6" s="136">
        <f>Façade!H103</f>
        <v>366.3</v>
      </c>
      <c r="D6" s="137">
        <f t="shared" si="0"/>
        <v>1.9678315678003662E-2</v>
      </c>
      <c r="E6" s="138" t="s">
        <v>225</v>
      </c>
      <c r="F6" s="139">
        <v>-0.1</v>
      </c>
      <c r="G6" s="140">
        <f>C6*F6</f>
        <v>-36.630000000000003</v>
      </c>
      <c r="H6" s="141">
        <f>C6+G6</f>
        <v>329.67</v>
      </c>
      <c r="I6" s="138"/>
      <c r="J6" s="142"/>
      <c r="K6" s="143"/>
      <c r="L6" s="144"/>
    </row>
    <row r="7" spans="1:12" s="145" customFormat="1" ht="12.75" x14ac:dyDescent="0.2">
      <c r="A7" s="200" t="s">
        <v>121</v>
      </c>
      <c r="B7" s="201"/>
      <c r="C7" s="136">
        <f>Façade!H104</f>
        <v>366.3</v>
      </c>
      <c r="D7" s="137">
        <f t="shared" si="0"/>
        <v>1.9678315678003662E-2</v>
      </c>
      <c r="E7" s="138"/>
      <c r="F7" s="139"/>
      <c r="G7" s="140">
        <f t="shared" ref="G7:G13" si="1">C7*F7</f>
        <v>0</v>
      </c>
      <c r="H7" s="141">
        <f t="shared" ref="H7:H13" si="2">C7+G7</f>
        <v>366.3</v>
      </c>
      <c r="I7" s="138"/>
      <c r="J7" s="142"/>
      <c r="K7" s="143"/>
      <c r="L7" s="144"/>
    </row>
    <row r="8" spans="1:12" s="145" customFormat="1" ht="12.75" x14ac:dyDescent="0.2">
      <c r="A8" s="200" t="s">
        <v>34</v>
      </c>
      <c r="B8" s="201"/>
      <c r="C8" s="136">
        <f>Façade!H105</f>
        <v>2564.1000000000004</v>
      </c>
      <c r="D8" s="137">
        <f t="shared" si="0"/>
        <v>0.13774820974602564</v>
      </c>
      <c r="E8" s="138" t="s">
        <v>225</v>
      </c>
      <c r="F8" s="139">
        <v>-0.1</v>
      </c>
      <c r="G8" s="140">
        <f t="shared" si="1"/>
        <v>-256.41000000000003</v>
      </c>
      <c r="H8" s="141">
        <f t="shared" si="2"/>
        <v>2307.6900000000005</v>
      </c>
      <c r="I8" s="138"/>
      <c r="J8" s="142"/>
      <c r="K8" s="143"/>
      <c r="L8" s="144"/>
    </row>
    <row r="9" spans="1:12" s="145" customFormat="1" ht="12.75" x14ac:dyDescent="0.2">
      <c r="A9" s="200" t="s">
        <v>35</v>
      </c>
      <c r="B9" s="201"/>
      <c r="C9" s="136">
        <f>Façade!H106</f>
        <v>1098.9000000000001</v>
      </c>
      <c r="D9" s="137">
        <f t="shared" si="0"/>
        <v>5.9034947034010986E-2</v>
      </c>
      <c r="E9" s="138" t="s">
        <v>225</v>
      </c>
      <c r="F9" s="139">
        <v>-0.1</v>
      </c>
      <c r="G9" s="140">
        <f t="shared" si="1"/>
        <v>-109.89000000000001</v>
      </c>
      <c r="H9" s="141">
        <f t="shared" si="2"/>
        <v>989.0100000000001</v>
      </c>
      <c r="I9" s="138"/>
      <c r="J9" s="142"/>
      <c r="K9" s="143"/>
      <c r="L9" s="144"/>
    </row>
    <row r="10" spans="1:12" s="145" customFormat="1" ht="12.75" x14ac:dyDescent="0.2">
      <c r="A10" s="200" t="s">
        <v>36</v>
      </c>
      <c r="B10" s="201"/>
      <c r="C10" s="136">
        <f>Façade!H107</f>
        <v>3510</v>
      </c>
      <c r="D10" s="137">
        <f t="shared" si="0"/>
        <v>0.18856371288504736</v>
      </c>
      <c r="E10" s="138"/>
      <c r="F10" s="139"/>
      <c r="G10" s="140">
        <f t="shared" si="1"/>
        <v>0</v>
      </c>
      <c r="H10" s="141">
        <f t="shared" si="2"/>
        <v>3510</v>
      </c>
      <c r="I10" s="138"/>
      <c r="J10" s="142"/>
      <c r="K10" s="143"/>
      <c r="L10" s="144"/>
    </row>
    <row r="11" spans="1:12" s="145" customFormat="1" ht="12.75" x14ac:dyDescent="0.2">
      <c r="A11" s="200" t="s">
        <v>38</v>
      </c>
      <c r="B11" s="201"/>
      <c r="C11" s="136">
        <f>Façade!H108</f>
        <v>900</v>
      </c>
      <c r="D11" s="137">
        <f t="shared" si="0"/>
        <v>4.8349669970524964E-2</v>
      </c>
      <c r="E11" s="138" t="s">
        <v>225</v>
      </c>
      <c r="F11" s="139">
        <v>-0.1</v>
      </c>
      <c r="G11" s="140">
        <f t="shared" si="1"/>
        <v>-90</v>
      </c>
      <c r="H11" s="141">
        <f t="shared" si="2"/>
        <v>810</v>
      </c>
      <c r="I11" s="138"/>
      <c r="J11" s="142"/>
      <c r="K11" s="143"/>
      <c r="L11" s="144"/>
    </row>
    <row r="12" spans="1:12" s="145" customFormat="1" ht="12.75" x14ac:dyDescent="0.2">
      <c r="A12" s="200" t="s">
        <v>39</v>
      </c>
      <c r="B12" s="201"/>
      <c r="C12" s="136">
        <f>Façade!H109</f>
        <v>600</v>
      </c>
      <c r="D12" s="137">
        <f t="shared" si="0"/>
        <v>3.2233113313683309E-2</v>
      </c>
      <c r="E12" s="138" t="s">
        <v>225</v>
      </c>
      <c r="F12" s="139">
        <v>-0.1</v>
      </c>
      <c r="G12" s="140">
        <f t="shared" si="1"/>
        <v>-60</v>
      </c>
      <c r="H12" s="141">
        <f t="shared" si="2"/>
        <v>540</v>
      </c>
      <c r="I12" s="138"/>
      <c r="J12" s="142"/>
      <c r="K12" s="143"/>
      <c r="L12" s="144"/>
    </row>
    <row r="13" spans="1:12" s="145" customFormat="1" ht="12.75" x14ac:dyDescent="0.2">
      <c r="A13" s="204" t="s">
        <v>127</v>
      </c>
      <c r="B13" s="205"/>
      <c r="C13" s="136">
        <f>Façade!H110</f>
        <v>73.260000000000005</v>
      </c>
      <c r="D13" s="137">
        <f t="shared" si="0"/>
        <v>3.9356631356007327E-3</v>
      </c>
      <c r="E13" s="138"/>
      <c r="F13" s="139"/>
      <c r="G13" s="140">
        <f t="shared" si="1"/>
        <v>0</v>
      </c>
      <c r="H13" s="141">
        <f t="shared" si="2"/>
        <v>73.260000000000005</v>
      </c>
      <c r="I13" s="138"/>
      <c r="J13" s="142"/>
      <c r="K13" s="143"/>
      <c r="L13" s="144"/>
    </row>
    <row r="14" spans="1:12" s="135" customFormat="1" x14ac:dyDescent="0.25">
      <c r="A14" s="206" t="s">
        <v>226</v>
      </c>
      <c r="B14" s="207"/>
      <c r="C14" s="146">
        <f>SUM(C15:C19)</f>
        <v>5064</v>
      </c>
      <c r="D14" s="147">
        <f t="shared" si="0"/>
        <v>0.27204747636748711</v>
      </c>
      <c r="E14" s="128"/>
      <c r="F14" s="129"/>
      <c r="G14" s="130">
        <f>SUM(G15:G19)</f>
        <v>0</v>
      </c>
      <c r="H14" s="131">
        <f>SUM(H15:H19)</f>
        <v>5064</v>
      </c>
      <c r="I14" s="128"/>
      <c r="J14" s="132"/>
      <c r="K14" s="133"/>
      <c r="L14" s="134"/>
    </row>
    <row r="15" spans="1:12" s="145" customFormat="1" ht="12.75" x14ac:dyDescent="0.2">
      <c r="A15" s="200" t="s">
        <v>41</v>
      </c>
      <c r="B15" s="201"/>
      <c r="C15" s="136">
        <f>Façade!H75</f>
        <v>1194</v>
      </c>
      <c r="D15" s="137">
        <f t="shared" si="0"/>
        <v>6.4143895494229788E-2</v>
      </c>
      <c r="E15" s="138"/>
      <c r="F15" s="139"/>
      <c r="G15" s="140">
        <f t="shared" ref="G15:G19" si="3">C15*F15</f>
        <v>0</v>
      </c>
      <c r="H15" s="141">
        <f t="shared" ref="H15:H19" si="4">C15+G15</f>
        <v>1194</v>
      </c>
      <c r="I15" s="138"/>
      <c r="J15" s="142"/>
      <c r="K15" s="143"/>
      <c r="L15" s="144"/>
    </row>
    <row r="16" spans="1:12" s="145" customFormat="1" ht="12.75" x14ac:dyDescent="0.2">
      <c r="A16" s="200" t="s">
        <v>227</v>
      </c>
      <c r="B16" s="201"/>
      <c r="C16" s="136">
        <f>Façade!H81</f>
        <v>1080</v>
      </c>
      <c r="D16" s="137">
        <f t="shared" si="0"/>
        <v>5.8019603964629955E-2</v>
      </c>
      <c r="E16" s="138"/>
      <c r="F16" s="139"/>
      <c r="G16" s="140">
        <f t="shared" si="3"/>
        <v>0</v>
      </c>
      <c r="H16" s="141">
        <f t="shared" si="4"/>
        <v>1080</v>
      </c>
      <c r="I16" s="138"/>
      <c r="J16" s="142"/>
      <c r="K16" s="143"/>
      <c r="L16" s="144"/>
    </row>
    <row r="17" spans="1:14" s="145" customFormat="1" ht="12.75" x14ac:dyDescent="0.2">
      <c r="A17" s="200" t="s">
        <v>228</v>
      </c>
      <c r="B17" s="201"/>
      <c r="C17" s="136">
        <f>Façade!H84</f>
        <v>116.66666666666667</v>
      </c>
      <c r="D17" s="137">
        <f t="shared" si="0"/>
        <v>6.2675498109939767E-3</v>
      </c>
      <c r="E17" s="138"/>
      <c r="F17" s="139"/>
      <c r="G17" s="140">
        <f t="shared" si="3"/>
        <v>0</v>
      </c>
      <c r="H17" s="141">
        <f t="shared" si="4"/>
        <v>116.66666666666667</v>
      </c>
      <c r="I17" s="138"/>
      <c r="J17" s="142"/>
      <c r="K17" s="143"/>
      <c r="L17" s="144"/>
    </row>
    <row r="18" spans="1:14" s="145" customFormat="1" ht="12.75" x14ac:dyDescent="0.2">
      <c r="A18" s="200" t="s">
        <v>72</v>
      </c>
      <c r="B18" s="201"/>
      <c r="C18" s="136">
        <f>Façade!H91</f>
        <v>1380</v>
      </c>
      <c r="D18" s="137">
        <f t="shared" si="0"/>
        <v>7.4136160621471617E-2</v>
      </c>
      <c r="E18" s="138"/>
      <c r="F18" s="139"/>
      <c r="G18" s="140">
        <f t="shared" si="3"/>
        <v>0</v>
      </c>
      <c r="H18" s="141">
        <f t="shared" si="4"/>
        <v>1380</v>
      </c>
      <c r="I18" s="138"/>
      <c r="J18" s="142"/>
      <c r="K18" s="143"/>
      <c r="L18" s="144"/>
    </row>
    <row r="19" spans="1:14" s="145" customFormat="1" ht="12.75" x14ac:dyDescent="0.2">
      <c r="A19" s="204" t="s">
        <v>82</v>
      </c>
      <c r="B19" s="205"/>
      <c r="C19" s="136">
        <f>Façade!H98</f>
        <v>1293.3333333333333</v>
      </c>
      <c r="D19" s="137">
        <f t="shared" si="0"/>
        <v>6.9480266476161789E-2</v>
      </c>
      <c r="E19" s="138"/>
      <c r="F19" s="139"/>
      <c r="G19" s="140">
        <f t="shared" si="3"/>
        <v>0</v>
      </c>
      <c r="H19" s="141">
        <f t="shared" si="4"/>
        <v>1293.3333333333333</v>
      </c>
      <c r="I19" s="138"/>
      <c r="J19" s="142"/>
      <c r="K19" s="143"/>
      <c r="L19" s="144"/>
    </row>
    <row r="20" spans="1:14" s="135" customFormat="1" x14ac:dyDescent="0.25">
      <c r="A20" s="206" t="s">
        <v>229</v>
      </c>
      <c r="B20" s="207"/>
      <c r="C20" s="146">
        <f>SUM(C21:C25)</f>
        <v>1054.52</v>
      </c>
      <c r="D20" s="147">
        <f t="shared" si="0"/>
        <v>5.6650771085908873E-2</v>
      </c>
      <c r="E20" s="128"/>
      <c r="F20" s="129"/>
      <c r="G20" s="130">
        <f>SUM(G21:G25)</f>
        <v>0</v>
      </c>
      <c r="H20" s="131">
        <f>SUM(H21:H25)</f>
        <v>1054.52</v>
      </c>
      <c r="I20" s="128"/>
      <c r="J20" s="132"/>
      <c r="K20" s="133"/>
      <c r="L20" s="134"/>
    </row>
    <row r="21" spans="1:14" s="145" customFormat="1" ht="12.75" x14ac:dyDescent="0.2">
      <c r="A21" s="200" t="s">
        <v>41</v>
      </c>
      <c r="B21" s="201"/>
      <c r="C21" s="136">
        <f>Façade!H40</f>
        <v>727.94666666666672</v>
      </c>
      <c r="D21" s="137">
        <f t="shared" si="0"/>
        <v>3.9106645654974535E-2</v>
      </c>
      <c r="E21" s="138"/>
      <c r="F21" s="139"/>
      <c r="G21" s="140">
        <f t="shared" ref="G21:G25" si="5">C21*F21</f>
        <v>0</v>
      </c>
      <c r="H21" s="141">
        <f t="shared" ref="H21:H25" si="6">C21+G21</f>
        <v>727.94666666666672</v>
      </c>
      <c r="I21" s="138"/>
      <c r="J21" s="142"/>
      <c r="K21" s="143"/>
      <c r="L21" s="144"/>
    </row>
    <row r="22" spans="1:14" s="145" customFormat="1" ht="12.75" x14ac:dyDescent="0.2">
      <c r="A22" s="200" t="s">
        <v>227</v>
      </c>
      <c r="B22" s="201"/>
      <c r="C22" s="136">
        <f>Façade!H47</f>
        <v>78.639999999999986</v>
      </c>
      <c r="D22" s="137">
        <f t="shared" si="0"/>
        <v>4.2246867183134253E-3</v>
      </c>
      <c r="E22" s="138"/>
      <c r="F22" s="139"/>
      <c r="G22" s="140">
        <f t="shared" si="5"/>
        <v>0</v>
      </c>
      <c r="H22" s="141">
        <f t="shared" si="6"/>
        <v>78.639999999999986</v>
      </c>
      <c r="I22" s="138"/>
      <c r="J22" s="142"/>
      <c r="K22" s="143"/>
      <c r="L22" s="144"/>
    </row>
    <row r="23" spans="1:14" s="145" customFormat="1" ht="12.75" x14ac:dyDescent="0.2">
      <c r="A23" s="200" t="s">
        <v>228</v>
      </c>
      <c r="B23" s="201"/>
      <c r="C23" s="136">
        <f>Façade!H52</f>
        <v>53.533333333333339</v>
      </c>
      <c r="D23" s="137">
        <f t="shared" si="0"/>
        <v>2.8759099989875223E-3</v>
      </c>
      <c r="E23" s="138"/>
      <c r="F23" s="139"/>
      <c r="G23" s="140">
        <f t="shared" si="5"/>
        <v>0</v>
      </c>
      <c r="H23" s="141">
        <f t="shared" si="6"/>
        <v>53.533333333333339</v>
      </c>
      <c r="I23" s="138"/>
      <c r="J23" s="142"/>
      <c r="K23" s="143"/>
      <c r="L23" s="144"/>
    </row>
    <row r="24" spans="1:14" s="145" customFormat="1" ht="12.75" x14ac:dyDescent="0.2">
      <c r="A24" s="200" t="s">
        <v>72</v>
      </c>
      <c r="B24" s="201"/>
      <c r="C24" s="136">
        <f>Façade!H62</f>
        <v>138.4</v>
      </c>
      <c r="D24" s="137">
        <f t="shared" si="0"/>
        <v>7.4351048043562835E-3</v>
      </c>
      <c r="E24" s="138"/>
      <c r="F24" s="139"/>
      <c r="G24" s="140">
        <f t="shared" si="5"/>
        <v>0</v>
      </c>
      <c r="H24" s="141">
        <f t="shared" si="6"/>
        <v>138.4</v>
      </c>
      <c r="I24" s="138"/>
      <c r="J24" s="142"/>
      <c r="K24" s="143"/>
      <c r="L24" s="144"/>
    </row>
    <row r="25" spans="1:14" s="145" customFormat="1" ht="13.5" thickBot="1" x14ac:dyDescent="0.25">
      <c r="A25" s="200" t="s">
        <v>82</v>
      </c>
      <c r="B25" s="201"/>
      <c r="C25" s="148">
        <f>Façade!H65</f>
        <v>56</v>
      </c>
      <c r="D25" s="149">
        <f t="shared" si="0"/>
        <v>3.008423909277109E-3</v>
      </c>
      <c r="E25" s="138"/>
      <c r="F25" s="139"/>
      <c r="G25" s="140">
        <f t="shared" si="5"/>
        <v>0</v>
      </c>
      <c r="H25" s="141">
        <f t="shared" si="6"/>
        <v>56</v>
      </c>
      <c r="I25" s="138"/>
      <c r="J25" s="142"/>
      <c r="K25" s="143"/>
      <c r="L25" s="144"/>
    </row>
    <row r="26" spans="1:14" ht="15.75" thickBot="1" x14ac:dyDescent="0.3">
      <c r="A26" s="202" t="s">
        <v>230</v>
      </c>
      <c r="B26" s="203"/>
      <c r="C26" s="150">
        <f>C20+C14+C4</f>
        <v>16922.18</v>
      </c>
      <c r="D26" s="151">
        <f t="shared" si="0"/>
        <v>0.90909090909090906</v>
      </c>
      <c r="E26" s="152"/>
      <c r="F26" s="153"/>
      <c r="G26" s="154">
        <f>G20+G14+G4</f>
        <v>-685.41000000000008</v>
      </c>
      <c r="H26" s="155">
        <f>H20+H14+H4</f>
        <v>16236.770000000002</v>
      </c>
      <c r="I26" s="152"/>
      <c r="J26" s="153"/>
      <c r="K26" s="153"/>
      <c r="L26" s="156"/>
      <c r="M26" s="192">
        <f>C26/Façade!E11</f>
        <v>508.17357357357361</v>
      </c>
      <c r="N26" s="179" t="s">
        <v>231</v>
      </c>
    </row>
    <row r="27" spans="1:14" s="135" customFormat="1" ht="15.75" thickBot="1" x14ac:dyDescent="0.3">
      <c r="A27" s="157" t="s">
        <v>232</v>
      </c>
      <c r="B27" s="158">
        <v>0.1</v>
      </c>
      <c r="C27" s="159">
        <f>C26*(1+$B$27)</f>
        <v>18614.398000000001</v>
      </c>
      <c r="D27" s="160">
        <f t="shared" si="0"/>
        <v>1</v>
      </c>
      <c r="E27" s="161"/>
      <c r="F27" s="162"/>
      <c r="G27" s="163">
        <f>H27-C27</f>
        <v>-753.95099999999729</v>
      </c>
      <c r="H27" s="164">
        <f>H26*(1+$B$27)</f>
        <v>17860.447000000004</v>
      </c>
      <c r="I27" s="161"/>
      <c r="J27" s="165"/>
      <c r="K27" s="166"/>
      <c r="L27" s="167"/>
      <c r="M27" s="190">
        <f>C26/Façade!E9</f>
        <v>180.79252136752137</v>
      </c>
      <c r="N27" s="191" t="s">
        <v>233</v>
      </c>
    </row>
    <row r="28" spans="1:14" ht="15.75" thickBot="1" x14ac:dyDescent="0.3">
      <c r="A28" s="176" t="s">
        <v>128</v>
      </c>
      <c r="B28" s="168"/>
      <c r="C28" s="169"/>
      <c r="D28" s="170"/>
      <c r="E28" s="171"/>
      <c r="F28" s="172"/>
      <c r="G28" s="173"/>
      <c r="H28" s="174"/>
      <c r="I28" s="171"/>
      <c r="J28" s="172"/>
      <c r="K28" s="173"/>
      <c r="L28" s="175"/>
    </row>
    <row r="29" spans="1:14" s="135" customFormat="1" x14ac:dyDescent="0.25">
      <c r="A29" s="208" t="s">
        <v>224</v>
      </c>
      <c r="B29" s="209"/>
      <c r="C29" s="126">
        <f>SUM(C30:C35)</f>
        <v>12526</v>
      </c>
      <c r="D29" s="127">
        <f>C29/$C$49</f>
        <v>0.61075708719091326</v>
      </c>
      <c r="E29" s="128"/>
      <c r="F29" s="129"/>
      <c r="G29" s="130">
        <f>SUM(G30:G35)</f>
        <v>-1224.8800000000001</v>
      </c>
      <c r="H29" s="131">
        <f>SUM(H30:H35)</f>
        <v>11301.12</v>
      </c>
      <c r="I29" s="128"/>
      <c r="J29" s="132"/>
      <c r="K29" s="133"/>
      <c r="L29" s="134"/>
    </row>
    <row r="30" spans="1:14" s="145" customFormat="1" ht="12.75" x14ac:dyDescent="0.2">
      <c r="A30" s="200" t="s">
        <v>117</v>
      </c>
      <c r="B30" s="201" t="s">
        <v>117</v>
      </c>
      <c r="C30" s="136">
        <f>Toiture!H100</f>
        <v>1324.8000000000002</v>
      </c>
      <c r="D30" s="137">
        <f t="shared" ref="D30:D48" si="7">C30/$C$49</f>
        <v>6.4596119200903884E-2</v>
      </c>
      <c r="E30" s="138" t="s">
        <v>225</v>
      </c>
      <c r="F30" s="139">
        <v>-0.1</v>
      </c>
      <c r="G30" s="140">
        <f>C30*F30</f>
        <v>-132.48000000000002</v>
      </c>
      <c r="H30" s="141">
        <f>C30+G30</f>
        <v>1192.3200000000002</v>
      </c>
      <c r="I30" s="138"/>
      <c r="J30" s="142"/>
      <c r="K30" s="143"/>
      <c r="L30" s="144"/>
    </row>
    <row r="31" spans="1:14" s="145" customFormat="1" ht="12.75" x14ac:dyDescent="0.2">
      <c r="A31" s="200" t="s">
        <v>120</v>
      </c>
      <c r="B31" s="201" t="s">
        <v>120</v>
      </c>
      <c r="C31" s="136">
        <f>Toiture!H101</f>
        <v>231</v>
      </c>
      <c r="D31" s="137">
        <f t="shared" si="7"/>
        <v>1.1263363175882243E-2</v>
      </c>
      <c r="E31" s="138" t="s">
        <v>225</v>
      </c>
      <c r="F31" s="139">
        <v>-0.1</v>
      </c>
      <c r="G31" s="140">
        <f>C31*F31</f>
        <v>-23.1</v>
      </c>
      <c r="H31" s="141">
        <f>C31+G31</f>
        <v>207.9</v>
      </c>
      <c r="I31" s="138"/>
      <c r="J31" s="142"/>
      <c r="K31" s="143"/>
      <c r="L31" s="144"/>
    </row>
    <row r="32" spans="1:14" s="145" customFormat="1" ht="12.75" x14ac:dyDescent="0.2">
      <c r="A32" s="200" t="s">
        <v>121</v>
      </c>
      <c r="B32" s="201" t="s">
        <v>121</v>
      </c>
      <c r="C32" s="136">
        <f>Toiture!H102</f>
        <v>231</v>
      </c>
      <c r="D32" s="137">
        <f t="shared" si="7"/>
        <v>1.1263363175882243E-2</v>
      </c>
      <c r="E32" s="138"/>
      <c r="F32" s="139"/>
      <c r="G32" s="140">
        <f t="shared" ref="G32:G35" si="8">C32*F32</f>
        <v>0</v>
      </c>
      <c r="H32" s="141">
        <f t="shared" ref="H32:H35" si="9">C32+G32</f>
        <v>231</v>
      </c>
      <c r="I32" s="138"/>
      <c r="J32" s="142"/>
      <c r="K32" s="143"/>
      <c r="L32" s="144"/>
    </row>
    <row r="33" spans="1:14" s="145" customFormat="1" ht="12.75" x14ac:dyDescent="0.2">
      <c r="A33" s="200" t="s">
        <v>35</v>
      </c>
      <c r="B33" s="201" t="s">
        <v>35</v>
      </c>
      <c r="C33" s="136">
        <f>Toiture!H103</f>
        <v>693</v>
      </c>
      <c r="D33" s="137">
        <f t="shared" si="7"/>
        <v>3.3790089527646727E-2</v>
      </c>
      <c r="E33" s="138" t="s">
        <v>225</v>
      </c>
      <c r="F33" s="139">
        <v>-0.1</v>
      </c>
      <c r="G33" s="140">
        <f t="shared" si="8"/>
        <v>-69.3</v>
      </c>
      <c r="H33" s="141">
        <f t="shared" si="9"/>
        <v>623.70000000000005</v>
      </c>
      <c r="I33" s="138"/>
      <c r="J33" s="142"/>
      <c r="K33" s="143"/>
      <c r="L33" s="144"/>
    </row>
    <row r="34" spans="1:14" s="145" customFormat="1" ht="12.75" x14ac:dyDescent="0.2">
      <c r="A34" s="200" t="s">
        <v>134</v>
      </c>
      <c r="B34" s="201" t="s">
        <v>134</v>
      </c>
      <c r="C34" s="136">
        <f>Toiture!H104</f>
        <v>10000</v>
      </c>
      <c r="D34" s="137">
        <f t="shared" si="7"/>
        <v>0.48759147947542175</v>
      </c>
      <c r="E34" s="138" t="s">
        <v>225</v>
      </c>
      <c r="F34" s="139">
        <v>-0.1</v>
      </c>
      <c r="G34" s="140">
        <f t="shared" si="8"/>
        <v>-1000</v>
      </c>
      <c r="H34" s="141">
        <f t="shared" si="9"/>
        <v>9000</v>
      </c>
      <c r="I34" s="138"/>
      <c r="J34" s="142"/>
      <c r="K34" s="143"/>
      <c r="L34" s="144"/>
    </row>
    <row r="35" spans="1:14" s="145" customFormat="1" ht="12.75" x14ac:dyDescent="0.2">
      <c r="A35" s="200" t="s">
        <v>127</v>
      </c>
      <c r="B35" s="201" t="s">
        <v>127</v>
      </c>
      <c r="C35" s="136">
        <f>Toiture!H105</f>
        <v>46.2</v>
      </c>
      <c r="D35" s="137">
        <f t="shared" si="7"/>
        <v>2.2526726351764486E-3</v>
      </c>
      <c r="E35" s="138"/>
      <c r="F35" s="139"/>
      <c r="G35" s="140">
        <f t="shared" si="8"/>
        <v>0</v>
      </c>
      <c r="H35" s="141">
        <f t="shared" si="9"/>
        <v>46.2</v>
      </c>
      <c r="I35" s="138"/>
      <c r="J35" s="142"/>
      <c r="K35" s="143"/>
      <c r="L35" s="144"/>
    </row>
    <row r="36" spans="1:14" s="135" customFormat="1" x14ac:dyDescent="0.25">
      <c r="A36" s="206" t="s">
        <v>226</v>
      </c>
      <c r="B36" s="207"/>
      <c r="C36" s="146">
        <f>SUM(C37:C41)</f>
        <v>5064</v>
      </c>
      <c r="D36" s="147">
        <f t="shared" si="7"/>
        <v>0.24691632520635357</v>
      </c>
      <c r="E36" s="128"/>
      <c r="F36" s="129"/>
      <c r="G36" s="130">
        <f>SUM(G37:G41)</f>
        <v>0</v>
      </c>
      <c r="H36" s="131">
        <f>SUM(H37:H41)</f>
        <v>5064</v>
      </c>
      <c r="I36" s="128"/>
      <c r="J36" s="132"/>
      <c r="K36" s="133"/>
      <c r="L36" s="134"/>
    </row>
    <row r="37" spans="1:14" s="145" customFormat="1" ht="12.75" x14ac:dyDescent="0.2">
      <c r="A37" s="200" t="s">
        <v>41</v>
      </c>
      <c r="B37" s="201"/>
      <c r="C37" s="136">
        <f>Toiture!H73</f>
        <v>1194</v>
      </c>
      <c r="D37" s="137">
        <f t="shared" si="7"/>
        <v>5.8218422649365359E-2</v>
      </c>
      <c r="E37" s="138"/>
      <c r="F37" s="139"/>
      <c r="G37" s="140">
        <f t="shared" ref="G37:G41" si="10">C37*F37</f>
        <v>0</v>
      </c>
      <c r="H37" s="141">
        <f t="shared" ref="H37:H41" si="11">C37+G37</f>
        <v>1194</v>
      </c>
      <c r="I37" s="138"/>
      <c r="J37" s="142"/>
      <c r="K37" s="143"/>
      <c r="L37" s="144"/>
    </row>
    <row r="38" spans="1:14" s="145" customFormat="1" ht="12.75" x14ac:dyDescent="0.2">
      <c r="A38" s="200" t="s">
        <v>227</v>
      </c>
      <c r="B38" s="201"/>
      <c r="C38" s="136">
        <f>Toiture!H79</f>
        <v>1080</v>
      </c>
      <c r="D38" s="137">
        <f t="shared" si="7"/>
        <v>5.2659879783345548E-2</v>
      </c>
      <c r="E38" s="138"/>
      <c r="F38" s="139"/>
      <c r="G38" s="140">
        <f t="shared" si="10"/>
        <v>0</v>
      </c>
      <c r="H38" s="141">
        <f t="shared" si="11"/>
        <v>1080</v>
      </c>
      <c r="I38" s="138"/>
      <c r="J38" s="142"/>
      <c r="K38" s="143"/>
      <c r="L38" s="144"/>
    </row>
    <row r="39" spans="1:14" s="145" customFormat="1" ht="12.75" x14ac:dyDescent="0.2">
      <c r="A39" s="200" t="s">
        <v>228</v>
      </c>
      <c r="B39" s="201"/>
      <c r="C39" s="136">
        <f>Toiture!H82</f>
        <v>116.66666666666667</v>
      </c>
      <c r="D39" s="137">
        <f t="shared" si="7"/>
        <v>5.6885672605465872E-3</v>
      </c>
      <c r="E39" s="138"/>
      <c r="F39" s="139"/>
      <c r="G39" s="140">
        <f t="shared" si="10"/>
        <v>0</v>
      </c>
      <c r="H39" s="141">
        <f t="shared" si="11"/>
        <v>116.66666666666667</v>
      </c>
      <c r="I39" s="138"/>
      <c r="J39" s="142"/>
      <c r="K39" s="143"/>
      <c r="L39" s="144"/>
    </row>
    <row r="40" spans="1:14" s="145" customFormat="1" ht="12.75" x14ac:dyDescent="0.2">
      <c r="A40" s="200" t="s">
        <v>72</v>
      </c>
      <c r="B40" s="201"/>
      <c r="C40" s="136">
        <f>Toiture!H89</f>
        <v>1380</v>
      </c>
      <c r="D40" s="137">
        <f t="shared" si="7"/>
        <v>6.7287624167608195E-2</v>
      </c>
      <c r="E40" s="138"/>
      <c r="F40" s="139"/>
      <c r="G40" s="140">
        <f t="shared" si="10"/>
        <v>0</v>
      </c>
      <c r="H40" s="141">
        <f t="shared" si="11"/>
        <v>1380</v>
      </c>
      <c r="I40" s="138"/>
      <c r="J40" s="142"/>
      <c r="K40" s="143"/>
      <c r="L40" s="144"/>
    </row>
    <row r="41" spans="1:14" s="145" customFormat="1" ht="12.75" x14ac:dyDescent="0.2">
      <c r="A41" s="204" t="s">
        <v>82</v>
      </c>
      <c r="B41" s="205"/>
      <c r="C41" s="136">
        <f>Toiture!H96</f>
        <v>1293.3333333333333</v>
      </c>
      <c r="D41" s="137">
        <f t="shared" si="7"/>
        <v>6.3061831345487873E-2</v>
      </c>
      <c r="E41" s="138"/>
      <c r="F41" s="139"/>
      <c r="G41" s="140">
        <f t="shared" si="10"/>
        <v>0</v>
      </c>
      <c r="H41" s="141">
        <f t="shared" si="11"/>
        <v>1293.3333333333333</v>
      </c>
      <c r="I41" s="138"/>
      <c r="J41" s="142"/>
      <c r="K41" s="143"/>
      <c r="L41" s="144"/>
    </row>
    <row r="42" spans="1:14" s="135" customFormat="1" x14ac:dyDescent="0.25">
      <c r="A42" s="206" t="s">
        <v>229</v>
      </c>
      <c r="B42" s="207"/>
      <c r="C42" s="146">
        <f>SUM(C43:C47)</f>
        <v>1054.52</v>
      </c>
      <c r="D42" s="147">
        <f t="shared" si="7"/>
        <v>5.1417496693642172E-2</v>
      </c>
      <c r="E42" s="128"/>
      <c r="F42" s="129"/>
      <c r="G42" s="130">
        <f>SUM(G43:G47)</f>
        <v>0</v>
      </c>
      <c r="H42" s="131">
        <f>SUM(H43:H47)</f>
        <v>1054.52</v>
      </c>
      <c r="I42" s="128"/>
      <c r="J42" s="132"/>
      <c r="K42" s="133"/>
      <c r="L42" s="134"/>
    </row>
    <row r="43" spans="1:14" s="145" customFormat="1" ht="12.75" x14ac:dyDescent="0.2">
      <c r="A43" s="200" t="s">
        <v>41</v>
      </c>
      <c r="B43" s="201"/>
      <c r="C43" s="136">
        <f>Toiture!H38</f>
        <v>727.94666666666672</v>
      </c>
      <c r="D43" s="137">
        <f t="shared" si="7"/>
        <v>3.5494059217920169E-2</v>
      </c>
      <c r="E43" s="138"/>
      <c r="F43" s="139"/>
      <c r="G43" s="140">
        <f t="shared" ref="G43:G47" si="12">C43*F43</f>
        <v>0</v>
      </c>
      <c r="H43" s="141">
        <f t="shared" ref="H43:H47" si="13">C43+G43</f>
        <v>727.94666666666672</v>
      </c>
      <c r="I43" s="138"/>
      <c r="J43" s="142"/>
      <c r="K43" s="143"/>
      <c r="L43" s="144"/>
    </row>
    <row r="44" spans="1:14" s="145" customFormat="1" ht="12.75" x14ac:dyDescent="0.2">
      <c r="A44" s="200" t="s">
        <v>227</v>
      </c>
      <c r="B44" s="201"/>
      <c r="C44" s="136">
        <f>Toiture!H45</f>
        <v>78.639999999999986</v>
      </c>
      <c r="D44" s="137">
        <f t="shared" si="7"/>
        <v>3.8344193945947158E-3</v>
      </c>
      <c r="E44" s="138"/>
      <c r="F44" s="139"/>
      <c r="G44" s="140">
        <f t="shared" si="12"/>
        <v>0</v>
      </c>
      <c r="H44" s="141">
        <f t="shared" si="13"/>
        <v>78.639999999999986</v>
      </c>
      <c r="I44" s="138"/>
      <c r="J44" s="142"/>
      <c r="K44" s="143"/>
      <c r="L44" s="144"/>
    </row>
    <row r="45" spans="1:14" s="145" customFormat="1" ht="12.75" x14ac:dyDescent="0.2">
      <c r="A45" s="200" t="s">
        <v>228</v>
      </c>
      <c r="B45" s="201"/>
      <c r="C45" s="136">
        <f>Toiture!H50</f>
        <v>53.533333333333339</v>
      </c>
      <c r="D45" s="137">
        <f t="shared" si="7"/>
        <v>2.6102397201250914E-3</v>
      </c>
      <c r="E45" s="138"/>
      <c r="F45" s="139"/>
      <c r="G45" s="140">
        <f t="shared" si="12"/>
        <v>0</v>
      </c>
      <c r="H45" s="141">
        <f t="shared" si="13"/>
        <v>53.533333333333339</v>
      </c>
      <c r="I45" s="138"/>
      <c r="J45" s="142"/>
      <c r="K45" s="143"/>
      <c r="L45" s="144"/>
    </row>
    <row r="46" spans="1:14" s="145" customFormat="1" ht="12.75" x14ac:dyDescent="0.2">
      <c r="A46" s="200" t="s">
        <v>72</v>
      </c>
      <c r="B46" s="201"/>
      <c r="C46" s="136">
        <f>Toiture!H60</f>
        <v>138.4</v>
      </c>
      <c r="D46" s="137">
        <f t="shared" si="7"/>
        <v>6.748266075939837E-3</v>
      </c>
      <c r="E46" s="138"/>
      <c r="F46" s="139"/>
      <c r="G46" s="140">
        <f t="shared" si="12"/>
        <v>0</v>
      </c>
      <c r="H46" s="141">
        <f t="shared" si="13"/>
        <v>138.4</v>
      </c>
      <c r="I46" s="138"/>
      <c r="J46" s="142"/>
      <c r="K46" s="143"/>
      <c r="L46" s="144"/>
    </row>
    <row r="47" spans="1:14" s="145" customFormat="1" ht="13.5" thickBot="1" x14ac:dyDescent="0.25">
      <c r="A47" s="200" t="s">
        <v>82</v>
      </c>
      <c r="B47" s="201"/>
      <c r="C47" s="148">
        <f>Toiture!H63</f>
        <v>56</v>
      </c>
      <c r="D47" s="149">
        <f t="shared" si="7"/>
        <v>2.7305122850623618E-3</v>
      </c>
      <c r="E47" s="138"/>
      <c r="F47" s="139"/>
      <c r="G47" s="140">
        <f t="shared" si="12"/>
        <v>0</v>
      </c>
      <c r="H47" s="141">
        <f t="shared" si="13"/>
        <v>56</v>
      </c>
      <c r="I47" s="138"/>
      <c r="J47" s="142"/>
      <c r="K47" s="143"/>
      <c r="L47" s="144"/>
    </row>
    <row r="48" spans="1:14" ht="15.75" thickBot="1" x14ac:dyDescent="0.3">
      <c r="A48" s="202" t="s">
        <v>230</v>
      </c>
      <c r="B48" s="203"/>
      <c r="C48" s="150">
        <f>C42+C36+C29</f>
        <v>18644.52</v>
      </c>
      <c r="D48" s="151">
        <f t="shared" si="7"/>
        <v>0.90909090909090906</v>
      </c>
      <c r="E48" s="152"/>
      <c r="F48" s="153"/>
      <c r="G48" s="154">
        <f>G42+G36+G29</f>
        <v>-1224.8800000000001</v>
      </c>
      <c r="H48" s="155">
        <f>H42+H36+H29</f>
        <v>17419.64</v>
      </c>
      <c r="I48" s="152"/>
      <c r="J48" s="153"/>
      <c r="K48" s="153"/>
      <c r="L48" s="156"/>
      <c r="M48" s="192">
        <f>C48/Toiture!E10</f>
        <v>887.83428571428578</v>
      </c>
      <c r="N48" s="179" t="s">
        <v>231</v>
      </c>
    </row>
    <row r="49" spans="1:14" s="135" customFormat="1" ht="15.75" thickBot="1" x14ac:dyDescent="0.3">
      <c r="A49" s="157" t="s">
        <v>232</v>
      </c>
      <c r="B49" s="158">
        <v>0.1</v>
      </c>
      <c r="C49" s="159">
        <f>C48*(1+$B$27)</f>
        <v>20508.972000000002</v>
      </c>
      <c r="D49" s="160">
        <f>C49/$C$49</f>
        <v>1</v>
      </c>
      <c r="E49" s="161"/>
      <c r="F49" s="162"/>
      <c r="G49" s="163">
        <f>H49-C49</f>
        <v>-1347.3680000000022</v>
      </c>
      <c r="H49" s="164">
        <f>H48*(1+$B$27)</f>
        <v>19161.603999999999</v>
      </c>
      <c r="I49" s="161"/>
      <c r="J49" s="165"/>
      <c r="K49" s="166"/>
      <c r="L49" s="167"/>
      <c r="M49" s="190">
        <f>C48/Toiture!E9</f>
        <v>186.4452</v>
      </c>
      <c r="N49" s="191" t="s">
        <v>233</v>
      </c>
    </row>
    <row r="50" spans="1:14" ht="15.75" thickBot="1" x14ac:dyDescent="0.3">
      <c r="A50" s="176" t="s">
        <v>234</v>
      </c>
      <c r="B50" s="168"/>
      <c r="C50" s="169"/>
      <c r="D50" s="170"/>
      <c r="E50" s="171"/>
      <c r="F50" s="172"/>
      <c r="G50" s="173"/>
      <c r="H50" s="174"/>
      <c r="I50" s="171"/>
      <c r="J50" s="172"/>
      <c r="K50" s="173"/>
      <c r="L50" s="175"/>
    </row>
    <row r="51" spans="1:14" s="135" customFormat="1" x14ac:dyDescent="0.25">
      <c r="A51" s="208" t="s">
        <v>224</v>
      </c>
      <c r="B51" s="209"/>
      <c r="C51" s="126">
        <f>SUM(C52:C57)</f>
        <v>15559.790461538461</v>
      </c>
      <c r="D51" s="127">
        <f>C51/$C$72</f>
        <v>0.76758916928116738</v>
      </c>
      <c r="E51" s="128"/>
      <c r="F51" s="129"/>
      <c r="G51" s="130">
        <f>SUM(G52:G57)</f>
        <v>-1368.747846153846</v>
      </c>
      <c r="H51" s="131">
        <f>SUM(H52:H57)</f>
        <v>12895.792615384615</v>
      </c>
      <c r="I51" s="128"/>
      <c r="J51" s="132"/>
      <c r="K51" s="133"/>
      <c r="L51" s="134"/>
    </row>
    <row r="52" spans="1:14" s="145" customFormat="1" ht="12.75" x14ac:dyDescent="0.2">
      <c r="A52" s="200" t="s">
        <v>143</v>
      </c>
      <c r="B52" s="201"/>
      <c r="C52" s="136">
        <f>Energie!J16</f>
        <v>4770</v>
      </c>
      <c r="D52" s="137">
        <f t="shared" ref="D52:D72" si="14">C52/$C$72</f>
        <v>0.23531167379931095</v>
      </c>
      <c r="E52" s="138" t="s">
        <v>225</v>
      </c>
      <c r="F52" s="139">
        <v>-0.1</v>
      </c>
      <c r="G52" s="140">
        <f>C52*F52</f>
        <v>-477</v>
      </c>
      <c r="H52" s="141">
        <f>C52+G52</f>
        <v>4293</v>
      </c>
      <c r="I52" s="138"/>
      <c r="J52" s="142"/>
      <c r="K52" s="143"/>
      <c r="L52" s="144"/>
    </row>
    <row r="53" spans="1:14" s="145" customFormat="1" ht="12.75" x14ac:dyDescent="0.2">
      <c r="A53" s="200" t="s">
        <v>148</v>
      </c>
      <c r="B53" s="201"/>
      <c r="C53" s="136">
        <f>Energie!J25</f>
        <v>4928</v>
      </c>
      <c r="D53" s="137">
        <f t="shared" si="14"/>
        <v>0.2431060646714894</v>
      </c>
      <c r="E53" s="138" t="s">
        <v>225</v>
      </c>
      <c r="F53" s="139">
        <v>-0.1</v>
      </c>
      <c r="G53" s="140">
        <f>C53*F53</f>
        <v>-492.8</v>
      </c>
      <c r="H53" s="141">
        <f>C53+G53</f>
        <v>4435.2</v>
      </c>
      <c r="I53" s="138"/>
      <c r="J53" s="142"/>
      <c r="K53" s="143"/>
      <c r="L53" s="144"/>
    </row>
    <row r="54" spans="1:14" s="145" customFormat="1" ht="12.75" x14ac:dyDescent="0.2">
      <c r="A54" s="200" t="s">
        <v>176</v>
      </c>
      <c r="B54" s="201"/>
      <c r="C54" s="136">
        <f>Energie!J56</f>
        <v>2639.478461538461</v>
      </c>
      <c r="D54" s="137">
        <f t="shared" si="14"/>
        <v>0.13020966346789214</v>
      </c>
      <c r="E54" s="138" t="s">
        <v>225</v>
      </c>
      <c r="F54" s="139">
        <v>-0.1</v>
      </c>
      <c r="G54" s="140">
        <f t="shared" ref="G54:G57" si="15">C54*F54</f>
        <v>-263.94784615384611</v>
      </c>
      <c r="H54" s="141">
        <f t="shared" ref="H54:H57" si="16">C54+G54</f>
        <v>2375.530615384615</v>
      </c>
      <c r="I54" s="138"/>
      <c r="J54" s="142"/>
      <c r="K54" s="143"/>
      <c r="L54" s="144"/>
    </row>
    <row r="55" spans="1:14" s="145" customFormat="1" ht="12.75" x14ac:dyDescent="0.2">
      <c r="A55" s="200" t="s">
        <v>188</v>
      </c>
      <c r="B55" s="201"/>
      <c r="C55" s="136">
        <f>Energie!J65</f>
        <v>1350</v>
      </c>
      <c r="D55" s="137">
        <f t="shared" si="14"/>
        <v>6.6597643528106876E-2</v>
      </c>
      <c r="E55" s="138" t="s">
        <v>225</v>
      </c>
      <c r="F55" s="139">
        <v>-0.1</v>
      </c>
      <c r="G55" s="140">
        <f t="shared" si="15"/>
        <v>-135</v>
      </c>
      <c r="H55" s="141">
        <f t="shared" si="16"/>
        <v>1215</v>
      </c>
      <c r="I55" s="138"/>
      <c r="J55" s="142"/>
      <c r="K55" s="143"/>
      <c r="L55" s="144"/>
    </row>
    <row r="56" spans="1:14" s="145" customFormat="1" ht="12.75" x14ac:dyDescent="0.2">
      <c r="A56" s="177" t="s">
        <v>197</v>
      </c>
      <c r="B56" s="178"/>
      <c r="C56" s="136">
        <f>Energie!J71</f>
        <v>1295.2500000000002</v>
      </c>
      <c r="D56" s="137">
        <f t="shared" si="14"/>
        <v>6.3896739096133665E-2</v>
      </c>
      <c r="E56" s="138"/>
      <c r="F56" s="139"/>
      <c r="G56" s="140"/>
      <c r="H56" s="141"/>
      <c r="I56" s="138"/>
      <c r="J56" s="142"/>
      <c r="K56" s="143"/>
      <c r="L56" s="144"/>
    </row>
    <row r="57" spans="1:14" s="145" customFormat="1" ht="12.75" x14ac:dyDescent="0.2">
      <c r="A57" s="200" t="s">
        <v>203</v>
      </c>
      <c r="B57" s="201"/>
      <c r="C57" s="136">
        <f>Energie!J75</f>
        <v>577.0619999999999</v>
      </c>
      <c r="D57" s="137">
        <f t="shared" si="14"/>
        <v>2.8467384718234373E-2</v>
      </c>
      <c r="E57" s="138"/>
      <c r="F57" s="139"/>
      <c r="G57" s="140">
        <f t="shared" si="15"/>
        <v>0</v>
      </c>
      <c r="H57" s="141">
        <f t="shared" si="16"/>
        <v>577.0619999999999</v>
      </c>
      <c r="I57" s="138"/>
      <c r="J57" s="142"/>
      <c r="K57" s="143"/>
      <c r="L57" s="144"/>
    </row>
    <row r="58" spans="1:14" s="135" customFormat="1" x14ac:dyDescent="0.25">
      <c r="A58" s="206" t="s">
        <v>226</v>
      </c>
      <c r="B58" s="207"/>
      <c r="C58" s="146">
        <f>SUM(C59:C64)</f>
        <v>2457</v>
      </c>
      <c r="D58" s="147">
        <f t="shared" si="14"/>
        <v>0.12120771122115451</v>
      </c>
      <c r="E58" s="128"/>
      <c r="F58" s="129"/>
      <c r="G58" s="130">
        <f>SUM(G59:G64)</f>
        <v>0</v>
      </c>
      <c r="H58" s="131">
        <f>SUM(H59:H64)</f>
        <v>1902</v>
      </c>
      <c r="I58" s="128"/>
      <c r="J58" s="132"/>
      <c r="K58" s="133"/>
      <c r="L58" s="134"/>
    </row>
    <row r="59" spans="1:14" s="145" customFormat="1" ht="12.75" x14ac:dyDescent="0.2">
      <c r="A59" s="200" t="s">
        <v>41</v>
      </c>
      <c r="B59" s="201"/>
      <c r="C59" s="136">
        <f>Energie!H117</f>
        <v>252</v>
      </c>
      <c r="D59" s="137">
        <f t="shared" si="14"/>
        <v>1.2431560125246616E-2</v>
      </c>
      <c r="E59" s="138"/>
      <c r="F59" s="139"/>
      <c r="G59" s="140">
        <f t="shared" ref="G59:G64" si="17">C59*F59</f>
        <v>0</v>
      </c>
      <c r="H59" s="141">
        <f t="shared" ref="H59:H64" si="18">C59+G59</f>
        <v>252</v>
      </c>
      <c r="I59" s="138"/>
      <c r="J59" s="142"/>
      <c r="K59" s="143"/>
      <c r="L59" s="144"/>
    </row>
    <row r="60" spans="1:14" s="145" customFormat="1" ht="12.75" x14ac:dyDescent="0.2">
      <c r="A60" s="200" t="s">
        <v>227</v>
      </c>
      <c r="B60" s="201"/>
      <c r="C60" s="136">
        <f>Energie!H122</f>
        <v>450</v>
      </c>
      <c r="D60" s="137">
        <f t="shared" si="14"/>
        <v>2.2199214509368959E-2</v>
      </c>
      <c r="E60" s="138"/>
      <c r="F60" s="139"/>
      <c r="G60" s="140">
        <f t="shared" si="17"/>
        <v>0</v>
      </c>
      <c r="H60" s="141">
        <f t="shared" si="18"/>
        <v>450</v>
      </c>
      <c r="I60" s="138"/>
      <c r="J60" s="142"/>
      <c r="K60" s="143"/>
      <c r="L60" s="144"/>
    </row>
    <row r="61" spans="1:14" s="145" customFormat="1" ht="12.75" x14ac:dyDescent="0.2">
      <c r="A61" s="200" t="s">
        <v>228</v>
      </c>
      <c r="B61" s="201"/>
      <c r="C61" s="136">
        <f>Energie!H125</f>
        <v>58.333333333333336</v>
      </c>
      <c r="D61" s="137">
        <f t="shared" si="14"/>
        <v>2.8776759549181984E-3</v>
      </c>
      <c r="E61" s="138"/>
      <c r="F61" s="139"/>
      <c r="G61" s="140">
        <f t="shared" si="17"/>
        <v>0</v>
      </c>
      <c r="H61" s="141">
        <f t="shared" si="18"/>
        <v>58.333333333333336</v>
      </c>
      <c r="I61" s="138"/>
      <c r="J61" s="142"/>
      <c r="K61" s="143"/>
      <c r="L61" s="144"/>
    </row>
    <row r="62" spans="1:14" s="145" customFormat="1" ht="12.75" x14ac:dyDescent="0.2">
      <c r="A62" s="200" t="s">
        <v>72</v>
      </c>
      <c r="B62" s="201"/>
      <c r="C62" s="136">
        <f>Energie!H130</f>
        <v>735</v>
      </c>
      <c r="D62" s="137">
        <f t="shared" si="14"/>
        <v>3.6258717031969298E-2</v>
      </c>
      <c r="E62" s="138"/>
      <c r="F62" s="139"/>
      <c r="G62" s="140">
        <f t="shared" si="17"/>
        <v>0</v>
      </c>
      <c r="H62" s="141">
        <f t="shared" si="18"/>
        <v>735</v>
      </c>
      <c r="I62" s="138"/>
      <c r="J62" s="142"/>
      <c r="K62" s="143"/>
      <c r="L62" s="144"/>
    </row>
    <row r="63" spans="1:14" s="145" customFormat="1" ht="12.75" x14ac:dyDescent="0.2">
      <c r="A63" s="177" t="s">
        <v>235</v>
      </c>
      <c r="B63" s="178"/>
      <c r="C63" s="136">
        <f>Energie!H134</f>
        <v>555</v>
      </c>
      <c r="D63" s="137">
        <f t="shared" si="14"/>
        <v>2.7379031228221714E-2</v>
      </c>
      <c r="E63" s="138"/>
      <c r="F63" s="139"/>
      <c r="G63" s="140"/>
      <c r="H63" s="141"/>
      <c r="I63" s="138"/>
      <c r="J63" s="142"/>
      <c r="K63" s="143"/>
      <c r="L63" s="144"/>
    </row>
    <row r="64" spans="1:14" s="145" customFormat="1" ht="12.75" x14ac:dyDescent="0.2">
      <c r="A64" s="204" t="s">
        <v>82</v>
      </c>
      <c r="B64" s="205"/>
      <c r="C64" s="136">
        <f>Energie!H141</f>
        <v>406.66666666666663</v>
      </c>
      <c r="D64" s="137">
        <f t="shared" si="14"/>
        <v>2.0061512371429724E-2</v>
      </c>
      <c r="E64" s="138"/>
      <c r="F64" s="139"/>
      <c r="G64" s="140">
        <f t="shared" si="17"/>
        <v>0</v>
      </c>
      <c r="H64" s="141">
        <f t="shared" si="18"/>
        <v>406.66666666666663</v>
      </c>
      <c r="I64" s="138"/>
      <c r="J64" s="142"/>
      <c r="K64" s="143"/>
      <c r="L64" s="144"/>
    </row>
    <row r="65" spans="1:14" s="135" customFormat="1" x14ac:dyDescent="0.25">
      <c r="A65" s="206" t="s">
        <v>229</v>
      </c>
      <c r="B65" s="207"/>
      <c r="C65" s="146">
        <f>SUM(C66:C70)</f>
        <v>411.37999999999994</v>
      </c>
      <c r="D65" s="147">
        <f t="shared" si="14"/>
        <v>2.0294028588587112E-2</v>
      </c>
      <c r="E65" s="128"/>
      <c r="F65" s="129"/>
      <c r="G65" s="130">
        <f>SUM(G66:G70)</f>
        <v>0</v>
      </c>
      <c r="H65" s="131">
        <f>SUM(H66:H70)</f>
        <v>407.37999999999994</v>
      </c>
      <c r="I65" s="128"/>
      <c r="J65" s="132"/>
      <c r="K65" s="133"/>
      <c r="L65" s="134"/>
    </row>
    <row r="66" spans="1:14" s="145" customFormat="1" ht="12.75" x14ac:dyDescent="0.2">
      <c r="A66" s="200" t="s">
        <v>41</v>
      </c>
      <c r="B66" s="201"/>
      <c r="C66" s="136">
        <f>Energie!H86</f>
        <v>272.09333333333331</v>
      </c>
      <c r="D66" s="137">
        <f t="shared" si="14"/>
        <v>1.3422796162746439E-2</v>
      </c>
      <c r="E66" s="138"/>
      <c r="F66" s="139"/>
      <c r="G66" s="140">
        <f t="shared" ref="G66:G69" si="19">C66*F66</f>
        <v>0</v>
      </c>
      <c r="H66" s="141">
        <f t="shared" ref="H66:H69" si="20">C66+G66</f>
        <v>272.09333333333331</v>
      </c>
      <c r="I66" s="138"/>
      <c r="J66" s="142"/>
      <c r="K66" s="143"/>
      <c r="L66" s="144"/>
    </row>
    <row r="67" spans="1:14" s="145" customFormat="1" ht="12.75" x14ac:dyDescent="0.2">
      <c r="A67" s="200" t="s">
        <v>227</v>
      </c>
      <c r="B67" s="201"/>
      <c r="C67" s="136">
        <f>Energie!H93</f>
        <v>39.319999999999993</v>
      </c>
      <c r="D67" s="137">
        <f t="shared" si="14"/>
        <v>1.9397180322408606E-3</v>
      </c>
      <c r="E67" s="138"/>
      <c r="F67" s="139"/>
      <c r="G67" s="140">
        <f t="shared" si="19"/>
        <v>0</v>
      </c>
      <c r="H67" s="141">
        <f t="shared" si="20"/>
        <v>39.319999999999993</v>
      </c>
      <c r="I67" s="138"/>
      <c r="J67" s="142"/>
      <c r="K67" s="143"/>
      <c r="L67" s="144"/>
    </row>
    <row r="68" spans="1:14" s="145" customFormat="1" ht="12.75" x14ac:dyDescent="0.2">
      <c r="A68" s="200" t="s">
        <v>228</v>
      </c>
      <c r="B68" s="201"/>
      <c r="C68" s="136">
        <f>Energie!H98</f>
        <v>26.766666666666669</v>
      </c>
      <c r="D68" s="137">
        <f t="shared" si="14"/>
        <v>1.3204421667424649E-3</v>
      </c>
      <c r="E68" s="138"/>
      <c r="F68" s="139"/>
      <c r="G68" s="140">
        <f t="shared" si="19"/>
        <v>0</v>
      </c>
      <c r="H68" s="141">
        <f t="shared" si="20"/>
        <v>26.766666666666669</v>
      </c>
      <c r="I68" s="138"/>
      <c r="J68" s="142"/>
      <c r="K68" s="143"/>
      <c r="L68" s="144"/>
    </row>
    <row r="69" spans="1:14" s="145" customFormat="1" ht="12.75" x14ac:dyDescent="0.2">
      <c r="A69" s="200" t="s">
        <v>72</v>
      </c>
      <c r="B69" s="201"/>
      <c r="C69" s="136">
        <f>Energie!H108</f>
        <v>69.2</v>
      </c>
      <c r="D69" s="137">
        <f t="shared" si="14"/>
        <v>3.4137458756629598E-3</v>
      </c>
      <c r="E69" s="138"/>
      <c r="F69" s="139"/>
      <c r="G69" s="140">
        <f t="shared" si="19"/>
        <v>0</v>
      </c>
      <c r="H69" s="141">
        <f t="shared" si="20"/>
        <v>69.2</v>
      </c>
      <c r="I69" s="138"/>
      <c r="J69" s="142"/>
      <c r="K69" s="143"/>
      <c r="L69" s="144"/>
    </row>
    <row r="70" spans="1:14" s="145" customFormat="1" ht="13.5" thickBot="1" x14ac:dyDescent="0.25">
      <c r="A70" s="177" t="s">
        <v>82</v>
      </c>
      <c r="B70" s="178"/>
      <c r="C70" s="136">
        <f>Energie!H111</f>
        <v>4</v>
      </c>
      <c r="D70" s="137">
        <f t="shared" si="14"/>
        <v>1.9732635119439074E-4</v>
      </c>
      <c r="E70" s="138"/>
      <c r="F70" s="139"/>
      <c r="G70" s="140"/>
      <c r="H70" s="141"/>
      <c r="I70" s="138"/>
      <c r="J70" s="142"/>
      <c r="K70" s="143"/>
      <c r="L70" s="144"/>
    </row>
    <row r="71" spans="1:14" ht="15.75" thickBot="1" x14ac:dyDescent="0.3">
      <c r="A71" s="202" t="s">
        <v>230</v>
      </c>
      <c r="B71" s="203"/>
      <c r="C71" s="150">
        <f>C65+C58+C51</f>
        <v>18428.170461538462</v>
      </c>
      <c r="D71" s="151">
        <f t="shared" si="14"/>
        <v>0.90909090909090906</v>
      </c>
      <c r="E71" s="152"/>
      <c r="F71" s="153"/>
      <c r="G71" s="154">
        <f>G65+G58+G51</f>
        <v>-1368.747846153846</v>
      </c>
      <c r="H71" s="155">
        <f>H65+H58+H51</f>
        <v>15205.172615384614</v>
      </c>
      <c r="I71" s="152"/>
      <c r="J71" s="153"/>
      <c r="K71" s="153"/>
      <c r="L71" s="156"/>
      <c r="M71" s="192">
        <f>C71/Toiture!$E$12</f>
        <v>287.94016346153848</v>
      </c>
      <c r="N71" s="179" t="s">
        <v>231</v>
      </c>
    </row>
    <row r="72" spans="1:14" s="135" customFormat="1" ht="15.75" thickBot="1" x14ac:dyDescent="0.3">
      <c r="A72" s="157" t="s">
        <v>232</v>
      </c>
      <c r="B72" s="158">
        <v>0.1</v>
      </c>
      <c r="C72" s="159">
        <f>C71*(1+$B$27)</f>
        <v>20270.987507692309</v>
      </c>
      <c r="D72" s="160">
        <f t="shared" si="14"/>
        <v>1</v>
      </c>
      <c r="E72" s="161"/>
      <c r="F72" s="162"/>
      <c r="G72" s="163">
        <f>H72-C72</f>
        <v>-3545.2976307692334</v>
      </c>
      <c r="H72" s="164">
        <f>H71*(1+$B$27)</f>
        <v>16725.689876923076</v>
      </c>
      <c r="I72" s="161"/>
      <c r="J72" s="165"/>
      <c r="K72" s="166"/>
      <c r="L72" s="167"/>
      <c r="M72" s="190">
        <f>C71/Toiture!$E$11</f>
        <v>204.75744957264959</v>
      </c>
      <c r="N72" s="191" t="s">
        <v>233</v>
      </c>
    </row>
  </sheetData>
  <mergeCells count="64">
    <mergeCell ref="A12:B12"/>
    <mergeCell ref="C1:D1"/>
    <mergeCell ref="E1:H1"/>
    <mergeCell ref="I1:L1"/>
    <mergeCell ref="A4:B4"/>
    <mergeCell ref="A5:B5"/>
    <mergeCell ref="A6:B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3:B33"/>
    <mergeCell ref="A34:B34"/>
    <mergeCell ref="A35:B35"/>
    <mergeCell ref="A25:B25"/>
    <mergeCell ref="A26:B26"/>
    <mergeCell ref="A29:B29"/>
    <mergeCell ref="A30:B30"/>
    <mergeCell ref="A31:B31"/>
    <mergeCell ref="A32:B32"/>
    <mergeCell ref="A47:B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61:B61"/>
    <mergeCell ref="A48:B48"/>
    <mergeCell ref="A51:B51"/>
    <mergeCell ref="A52:B52"/>
    <mergeCell ref="A53:B53"/>
    <mergeCell ref="A54:B54"/>
    <mergeCell ref="A55:B55"/>
    <mergeCell ref="A57:B57"/>
    <mergeCell ref="A58:B58"/>
    <mergeCell ref="A59:B59"/>
    <mergeCell ref="A60:B60"/>
    <mergeCell ref="A69:B69"/>
    <mergeCell ref="A71:B71"/>
    <mergeCell ref="A62:B62"/>
    <mergeCell ref="A64:B64"/>
    <mergeCell ref="A65:B65"/>
    <mergeCell ref="A66:B66"/>
    <mergeCell ref="A67:B67"/>
    <mergeCell ref="A68:B6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CD59-BFCA-47D2-A61C-1D056860BAD4}">
  <dimension ref="A5:B27"/>
  <sheetViews>
    <sheetView topLeftCell="A6" workbookViewId="0">
      <selection activeCell="B27" sqref="B27"/>
    </sheetView>
  </sheetViews>
  <sheetFormatPr baseColWidth="10" defaultColWidth="11.42578125" defaultRowHeight="15" x14ac:dyDescent="0.25"/>
  <cols>
    <col min="1" max="2" width="32.140625" customWidth="1"/>
  </cols>
  <sheetData>
    <row r="5" spans="1:2" ht="15.75" thickBot="1" x14ac:dyDescent="0.3">
      <c r="A5" s="176" t="s">
        <v>223</v>
      </c>
      <c r="B5" s="168"/>
    </row>
    <row r="6" spans="1:2" x14ac:dyDescent="0.25">
      <c r="A6" s="188" t="s">
        <v>224</v>
      </c>
      <c r="B6" s="189"/>
    </row>
    <row r="7" spans="1:2" x14ac:dyDescent="0.25">
      <c r="A7" s="182" t="s">
        <v>117</v>
      </c>
      <c r="B7" s="183"/>
    </row>
    <row r="8" spans="1:2" x14ac:dyDescent="0.25">
      <c r="A8" s="182" t="s">
        <v>120</v>
      </c>
      <c r="B8" s="183"/>
    </row>
    <row r="9" spans="1:2" x14ac:dyDescent="0.25">
      <c r="A9" s="182" t="s">
        <v>121</v>
      </c>
      <c r="B9" s="183"/>
    </row>
    <row r="10" spans="1:2" x14ac:dyDescent="0.25">
      <c r="A10" s="182" t="s">
        <v>34</v>
      </c>
      <c r="B10" s="183"/>
    </row>
    <row r="11" spans="1:2" x14ac:dyDescent="0.25">
      <c r="A11" s="182" t="s">
        <v>35</v>
      </c>
      <c r="B11" s="183"/>
    </row>
    <row r="12" spans="1:2" x14ac:dyDescent="0.25">
      <c r="A12" s="182" t="s">
        <v>36</v>
      </c>
      <c r="B12" s="183"/>
    </row>
    <row r="13" spans="1:2" x14ac:dyDescent="0.25">
      <c r="A13" s="182" t="s">
        <v>38</v>
      </c>
      <c r="B13" s="183"/>
    </row>
    <row r="14" spans="1:2" x14ac:dyDescent="0.25">
      <c r="A14" s="182" t="s">
        <v>39</v>
      </c>
      <c r="B14" s="183"/>
    </row>
    <row r="15" spans="1:2" x14ac:dyDescent="0.25">
      <c r="A15" s="184" t="s">
        <v>127</v>
      </c>
      <c r="B15" s="185"/>
    </row>
    <row r="16" spans="1:2" x14ac:dyDescent="0.25">
      <c r="A16" s="186" t="s">
        <v>226</v>
      </c>
      <c r="B16" s="187"/>
    </row>
    <row r="17" spans="1:2" x14ac:dyDescent="0.25">
      <c r="A17" s="182" t="s">
        <v>41</v>
      </c>
      <c r="B17" s="183"/>
    </row>
    <row r="18" spans="1:2" x14ac:dyDescent="0.25">
      <c r="A18" s="182" t="s">
        <v>227</v>
      </c>
      <c r="B18" s="183"/>
    </row>
    <row r="19" spans="1:2" x14ac:dyDescent="0.25">
      <c r="A19" s="182" t="s">
        <v>228</v>
      </c>
      <c r="B19" s="183"/>
    </row>
    <row r="20" spans="1:2" x14ac:dyDescent="0.25">
      <c r="A20" s="182" t="s">
        <v>72</v>
      </c>
      <c r="B20" s="183"/>
    </row>
    <row r="21" spans="1:2" x14ac:dyDescent="0.25">
      <c r="A21" s="184" t="s">
        <v>82</v>
      </c>
      <c r="B21" s="185"/>
    </row>
    <row r="22" spans="1:2" x14ac:dyDescent="0.25">
      <c r="A22" s="186" t="s">
        <v>229</v>
      </c>
      <c r="B22" s="187"/>
    </row>
    <row r="23" spans="1:2" x14ac:dyDescent="0.25">
      <c r="A23" s="182" t="s">
        <v>41</v>
      </c>
      <c r="B23" s="183"/>
    </row>
    <row r="24" spans="1:2" x14ac:dyDescent="0.25">
      <c r="A24" s="182" t="s">
        <v>227</v>
      </c>
      <c r="B24" s="183"/>
    </row>
    <row r="25" spans="1:2" x14ac:dyDescent="0.25">
      <c r="A25" s="182" t="s">
        <v>228</v>
      </c>
      <c r="B25" s="183"/>
    </row>
    <row r="26" spans="1:2" x14ac:dyDescent="0.25">
      <c r="A26" s="182" t="s">
        <v>72</v>
      </c>
      <c r="B26" s="183"/>
    </row>
    <row r="27" spans="1:2" x14ac:dyDescent="0.25">
      <c r="A27" s="182" t="s">
        <v>82</v>
      </c>
      <c r="B27" s="18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FCF6-CBFA-4602-AB2E-2E0B9B695E83}">
  <dimension ref="B3:E15"/>
  <sheetViews>
    <sheetView showGridLines="0" zoomScaleNormal="100" workbookViewId="0">
      <selection activeCell="E13" sqref="E13:E15"/>
    </sheetView>
  </sheetViews>
  <sheetFormatPr baseColWidth="10" defaultColWidth="11.42578125" defaultRowHeight="15" x14ac:dyDescent="0.25"/>
  <sheetData>
    <row r="3" spans="2:5" x14ac:dyDescent="0.25">
      <c r="B3" s="179" t="s">
        <v>236</v>
      </c>
      <c r="C3" s="179" t="s">
        <v>237</v>
      </c>
      <c r="D3" s="179" t="s">
        <v>238</v>
      </c>
    </row>
    <row r="4" spans="2:5" x14ac:dyDescent="0.25">
      <c r="B4" s="179" t="s">
        <v>223</v>
      </c>
      <c r="C4" s="179" t="s">
        <v>239</v>
      </c>
      <c r="D4" s="180">
        <f>Synthèse!C4</f>
        <v>10803.66</v>
      </c>
    </row>
    <row r="5" spans="2:5" x14ac:dyDescent="0.25">
      <c r="B5" s="179" t="s">
        <v>223</v>
      </c>
      <c r="C5" s="179" t="s">
        <v>12</v>
      </c>
      <c r="D5" s="180">
        <f>Synthèse!C20</f>
        <v>1054.52</v>
      </c>
    </row>
    <row r="6" spans="2:5" x14ac:dyDescent="0.25">
      <c r="B6" s="179" t="s">
        <v>223</v>
      </c>
      <c r="C6" s="179" t="s">
        <v>240</v>
      </c>
      <c r="D6" s="180">
        <f>Synthèse!C14</f>
        <v>5064</v>
      </c>
    </row>
    <row r="7" spans="2:5" x14ac:dyDescent="0.25">
      <c r="B7" s="179" t="s">
        <v>128</v>
      </c>
      <c r="C7" s="179" t="s">
        <v>239</v>
      </c>
      <c r="D7" s="180">
        <f>Synthèse!C29</f>
        <v>12526</v>
      </c>
    </row>
    <row r="8" spans="2:5" x14ac:dyDescent="0.25">
      <c r="B8" s="179" t="s">
        <v>128</v>
      </c>
      <c r="C8" s="179" t="s">
        <v>12</v>
      </c>
      <c r="D8" s="180">
        <f>Synthèse!C42</f>
        <v>1054.52</v>
      </c>
    </row>
    <row r="9" spans="2:5" x14ac:dyDescent="0.25">
      <c r="B9" s="179" t="s">
        <v>128</v>
      </c>
      <c r="C9" s="179" t="s">
        <v>240</v>
      </c>
      <c r="D9" s="180">
        <f>Synthèse!C36</f>
        <v>5064</v>
      </c>
    </row>
    <row r="10" spans="2:5" x14ac:dyDescent="0.25">
      <c r="B10" s="179" t="s">
        <v>234</v>
      </c>
      <c r="C10" s="179" t="s">
        <v>239</v>
      </c>
      <c r="D10" s="180">
        <f>Synthèse!C51</f>
        <v>15559.790461538461</v>
      </c>
    </row>
    <row r="11" spans="2:5" x14ac:dyDescent="0.25">
      <c r="B11" s="179" t="s">
        <v>234</v>
      </c>
      <c r="C11" s="179" t="s">
        <v>12</v>
      </c>
      <c r="D11" s="180">
        <f>Synthèse!C65</f>
        <v>411.37999999999994</v>
      </c>
    </row>
    <row r="12" spans="2:5" x14ac:dyDescent="0.25">
      <c r="B12" s="179" t="s">
        <v>234</v>
      </c>
      <c r="C12" s="179" t="s">
        <v>240</v>
      </c>
      <c r="D12" s="180">
        <f>Synthèse!C58</f>
        <v>2457</v>
      </c>
    </row>
    <row r="13" spans="2:5" x14ac:dyDescent="0.25">
      <c r="B13" s="179" t="s">
        <v>241</v>
      </c>
      <c r="C13" s="179" t="s">
        <v>239</v>
      </c>
      <c r="D13" s="181">
        <f>D4+D7+D10</f>
        <v>38889.450461538465</v>
      </c>
      <c r="E13">
        <f>D13/SUM($D$13:$D$15)</f>
        <v>0.720243425516506</v>
      </c>
    </row>
    <row r="14" spans="2:5" x14ac:dyDescent="0.25">
      <c r="B14" s="179" t="s">
        <v>241</v>
      </c>
      <c r="C14" s="179" t="s">
        <v>12</v>
      </c>
      <c r="D14" s="181">
        <f t="shared" ref="D14:D15" si="0">D5+D8+D11</f>
        <v>2520.42</v>
      </c>
      <c r="E14">
        <f t="shared" ref="E14:E15" si="1">D14/SUM($D$13:$D$15)</f>
        <v>4.6678878538940871E-2</v>
      </c>
    </row>
    <row r="15" spans="2:5" x14ac:dyDescent="0.25">
      <c r="B15" s="179" t="s">
        <v>241</v>
      </c>
      <c r="C15" s="179" t="s">
        <v>240</v>
      </c>
      <c r="D15" s="181">
        <f t="shared" si="0"/>
        <v>12585</v>
      </c>
      <c r="E15">
        <f t="shared" si="1"/>
        <v>0.23307769594455321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5D660F19973242AF7283219B71878D" ma:contentTypeVersion="16" ma:contentTypeDescription="Crée un document." ma:contentTypeScope="" ma:versionID="805a26261be1cecbc752f6e6110f5ec6">
  <xsd:schema xmlns:xsd="http://www.w3.org/2001/XMLSchema" xmlns:xs="http://www.w3.org/2001/XMLSchema" xmlns:p="http://schemas.microsoft.com/office/2006/metadata/properties" xmlns:ns2="e830ed77-70ff-4ca6-9f64-16e299c51759" xmlns:ns3="5e3eb159-c96d-42d9-a13c-0e763125d1e4" targetNamespace="http://schemas.microsoft.com/office/2006/metadata/properties" ma:root="true" ma:fieldsID="6f9dcbde03c6b44fee04bead6a1ebf32" ns2:_="" ns3:_="">
    <xsd:import namespace="e830ed77-70ff-4ca6-9f64-16e299c51759"/>
    <xsd:import namespace="5e3eb159-c96d-42d9-a13c-0e763125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0ed77-70ff-4ca6-9f64-16e299c517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b756a8-aacf-447a-b826-0978274a5e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b159-c96d-42d9-a13c-0e763125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e56d24-420f-4957-a9a4-bfac20063190}" ma:internalName="TaxCatchAll" ma:showField="CatchAllData" ma:web="5e3eb159-c96d-42d9-a13c-0e763125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30ed77-70ff-4ca6-9f64-16e299c51759">
      <Terms xmlns="http://schemas.microsoft.com/office/infopath/2007/PartnerControls"/>
    </lcf76f155ced4ddcb4097134ff3c332f>
    <TaxCatchAll xmlns="5e3eb159-c96d-42d9-a13c-0e763125d1e4" xsi:nil="true"/>
  </documentManagement>
</p:properties>
</file>

<file path=customXml/itemProps1.xml><?xml version="1.0" encoding="utf-8"?>
<ds:datastoreItem xmlns:ds="http://schemas.openxmlformats.org/officeDocument/2006/customXml" ds:itemID="{466C4833-274D-4B38-A302-E0BFBCDFA7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5480A-0805-49F2-8843-5E18B8065712}"/>
</file>

<file path=customXml/itemProps3.xml><?xml version="1.0" encoding="utf-8"?>
<ds:datastoreItem xmlns:ds="http://schemas.openxmlformats.org/officeDocument/2006/customXml" ds:itemID="{C501EBE1-B692-4E25-8EA7-8A9227BCA421}">
  <ds:schemaRefs>
    <ds:schemaRef ds:uri="http://purl.org/dc/elements/1.1/"/>
    <ds:schemaRef ds:uri="e830ed77-70ff-4ca6-9f64-16e299c51759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5e3eb159-c96d-42d9-a13c-0e763125d1e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Façade</vt:lpstr>
      <vt:lpstr>Toiture</vt:lpstr>
      <vt:lpstr>Energie</vt:lpstr>
      <vt:lpstr>Synthèse</vt:lpstr>
      <vt:lpstr>Feuil1</vt:lpstr>
      <vt:lpstr>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Dufraisse</dc:creator>
  <cp:keywords/>
  <dc:description/>
  <cp:lastModifiedBy>Paul Dufraisse</cp:lastModifiedBy>
  <cp:revision/>
  <dcterms:created xsi:type="dcterms:W3CDTF">2021-05-04T12:16:39Z</dcterms:created>
  <dcterms:modified xsi:type="dcterms:W3CDTF">2024-04-02T19:39:06Z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0x010100A65D660F19973242AF7283219B71878D</vt:lpwstr>
  </property>
  <property fmtid="{D5CDD505-2E9C-101B-9397-08002B2CF9AE}" pid="3" name="MediaServiceImageTags">
    <vt:lpwstr/>
  </property>
</Properties>
</file>